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20115" windowHeight="8265" firstSheet="8" activeTab="15"/>
  </bookViews>
  <sheets>
    <sheet name="1" sheetId="1" r:id="rId1"/>
    <sheet name="2" sheetId="4" r:id="rId2"/>
    <sheet name="3" sheetId="8" r:id="rId3"/>
    <sheet name="4" sheetId="5" r:id="rId4"/>
    <sheet name="5" sheetId="2" r:id="rId5"/>
    <sheet name="6" sheetId="3" r:id="rId6"/>
    <sheet name="7" sheetId="7" r:id="rId7"/>
    <sheet name="8" sheetId="11" r:id="rId8"/>
    <sheet name="9" sheetId="9" r:id="rId9"/>
    <sheet name="9 (2)" sheetId="12" r:id="rId10"/>
    <sheet name="1 (2)" sheetId="14" r:id="rId11"/>
    <sheet name="tujuan sasaran" sheetId="15" r:id="rId12"/>
    <sheet name="Sheet3" sheetId="10" r:id="rId13"/>
    <sheet name="Sheet1" sheetId="13" r:id="rId14"/>
    <sheet name="PROGRAM DAN KEGIATAN" sheetId="16" r:id="rId15"/>
    <sheet name="REVIU" sheetId="18" r:id="rId16"/>
    <sheet name="Sheet4 (2)" sheetId="21" r:id="rId17"/>
    <sheet name="Sheet2" sheetId="20" r:id="rId18"/>
  </sheets>
  <calcPr calcId="145621"/>
</workbook>
</file>

<file path=xl/calcChain.xml><?xml version="1.0" encoding="utf-8"?>
<calcChain xmlns="http://schemas.openxmlformats.org/spreadsheetml/2006/main">
  <c r="K29" i="18" l="1"/>
  <c r="K23" i="18"/>
  <c r="K18" i="18"/>
  <c r="K15" i="18"/>
  <c r="K13" i="18"/>
  <c r="K8" i="18"/>
  <c r="K6" i="18"/>
  <c r="N22" i="7" l="1"/>
  <c r="N21" i="7"/>
  <c r="N20" i="7"/>
  <c r="N19" i="7"/>
  <c r="M18" i="7"/>
  <c r="N18" i="7" s="1"/>
  <c r="L18" i="7"/>
  <c r="N17" i="7"/>
  <c r="N16" i="7"/>
  <c r="N15" i="7"/>
  <c r="N14" i="7"/>
  <c r="N13" i="7"/>
  <c r="M12" i="7"/>
  <c r="L12" i="7"/>
  <c r="N12" i="7" s="1"/>
  <c r="N11" i="7"/>
  <c r="N10" i="7"/>
  <c r="N9" i="7"/>
  <c r="N8" i="7"/>
  <c r="M7" i="7"/>
  <c r="L7" i="7"/>
  <c r="H12" i="7"/>
  <c r="H7" i="7"/>
  <c r="I18" i="7"/>
  <c r="I24" i="7" s="1"/>
  <c r="I12" i="7"/>
  <c r="I7" i="7"/>
  <c r="N7" i="7" l="1"/>
  <c r="L24" i="7"/>
  <c r="M24" i="7"/>
  <c r="J7" i="7"/>
  <c r="F29" i="18"/>
  <c r="F23" i="18"/>
  <c r="F18" i="18"/>
  <c r="F15" i="18"/>
  <c r="F13" i="18"/>
  <c r="F8" i="18"/>
  <c r="F6" i="18"/>
  <c r="F36" i="18" l="1"/>
  <c r="G15" i="16"/>
  <c r="G8" i="16"/>
  <c r="G13" i="16"/>
  <c r="G6" i="16"/>
  <c r="G18" i="16" l="1"/>
  <c r="G29" i="16"/>
  <c r="G23" i="16"/>
  <c r="J8" i="7" l="1"/>
  <c r="J9" i="7"/>
  <c r="J10" i="7"/>
  <c r="J11" i="7"/>
  <c r="J12" i="7"/>
  <c r="J13" i="7"/>
  <c r="J14" i="7"/>
  <c r="J15" i="7"/>
  <c r="J16" i="7"/>
  <c r="J17" i="7"/>
  <c r="J19" i="7"/>
  <c r="J20" i="7"/>
  <c r="J21" i="7"/>
  <c r="J22" i="7"/>
  <c r="H18" i="7"/>
  <c r="H24" i="7" s="1"/>
  <c r="J18" i="7" l="1"/>
  <c r="F9" i="3"/>
  <c r="L11" i="1" l="1"/>
  <c r="L17" i="1"/>
  <c r="L18" i="1"/>
  <c r="L14" i="1"/>
  <c r="L15" i="1"/>
  <c r="L10" i="1"/>
  <c r="L12" i="1"/>
  <c r="L16" i="1"/>
  <c r="L13" i="1"/>
  <c r="I9" i="2" l="1"/>
  <c r="F16" i="3" l="1"/>
  <c r="F13" i="3"/>
  <c r="F18" i="7"/>
  <c r="F12" i="7"/>
  <c r="F7" i="7" l="1"/>
  <c r="I13" i="2" l="1"/>
  <c r="I16" i="2"/>
  <c r="G13" i="2"/>
  <c r="G16" i="2"/>
  <c r="G9" i="2"/>
  <c r="L9" i="1"/>
  <c r="G36" i="16"/>
</calcChain>
</file>

<file path=xl/sharedStrings.xml><?xml version="1.0" encoding="utf-8"?>
<sst xmlns="http://schemas.openxmlformats.org/spreadsheetml/2006/main" count="950" uniqueCount="250">
  <si>
    <t>tabel.1</t>
  </si>
  <si>
    <t>Sasaran Strategis Jangka Menengah</t>
  </si>
  <si>
    <t>No</t>
  </si>
  <si>
    <t>SASARAN STRATEGIS</t>
  </si>
  <si>
    <t>INDIKATOR KINERJA</t>
  </si>
  <si>
    <t>SATUAN</t>
  </si>
  <si>
    <t>TARGET</t>
  </si>
  <si>
    <t>Tabel 2</t>
  </si>
  <si>
    <t>CASCADING</t>
  </si>
  <si>
    <t>NO</t>
  </si>
  <si>
    <t>TUJUAN</t>
  </si>
  <si>
    <t>INDIKATOR TUJUAN</t>
  </si>
  <si>
    <t>SASARAN</t>
  </si>
  <si>
    <t>INDIKATOR PROGRAM</t>
  </si>
  <si>
    <t>KEGIATAN</t>
  </si>
  <si>
    <t>INDIKATOR KEGIATAN</t>
  </si>
  <si>
    <t>INDIKATOR SASARAN</t>
  </si>
  <si>
    <t>PROGRAM</t>
  </si>
  <si>
    <t>Tabel 3</t>
  </si>
  <si>
    <t>ANGGARAN</t>
  </si>
  <si>
    <t>KETERANGAN</t>
  </si>
  <si>
    <t>Sasaran Strategis</t>
  </si>
  <si>
    <t>Indikator Kinerja</t>
  </si>
  <si>
    <t>Realisasi</t>
  </si>
  <si>
    <t>% Realisasi</t>
  </si>
  <si>
    <t>Target Akhir Renstra</t>
  </si>
  <si>
    <t>Tahun 2017</t>
  </si>
  <si>
    <t>Target</t>
  </si>
  <si>
    <t>Tabel 6</t>
  </si>
  <si>
    <t>Analisis Efisiensi Penggunaan Sumber Daya</t>
  </si>
  <si>
    <t>Sasaran</t>
  </si>
  <si>
    <t>% Penyerapan Anggaran</t>
  </si>
  <si>
    <t>Indikator Sasaran</t>
  </si>
  <si>
    <t>Kinerja</t>
  </si>
  <si>
    <t xml:space="preserve">Realisasi </t>
  </si>
  <si>
    <t>Nama Program</t>
  </si>
  <si>
    <t>Keuangan</t>
  </si>
  <si>
    <t>Pagu</t>
  </si>
  <si>
    <t>Meningkatnya peran pemerintah dan masyarakat dalam pemeliharaan ketertiban umum dan ketentraman masyarakat</t>
  </si>
  <si>
    <t>Menguatnya kelembagaan sosial dan organisasi kemasyarakatan dalam pembangunan manusia yang berdaya saing tinggi dan religius.</t>
  </si>
  <si>
    <t>Meningkatnya pembinaan dan pendidikan politik daerah</t>
  </si>
  <si>
    <t>jumlah Kegiatan pembinaan LSM, OKP/Ormas yang terdaftar dan aktif di Kabupaten Sukabumi</t>
  </si>
  <si>
    <t>Bulan</t>
  </si>
  <si>
    <t>LSM,OKP/ Ormas</t>
  </si>
  <si>
    <t>orang</t>
  </si>
  <si>
    <t>KONDISI WAL Thn 2016</t>
  </si>
  <si>
    <t>Thn 2016</t>
  </si>
  <si>
    <t>Thn 2017</t>
  </si>
  <si>
    <t>Thn 2018</t>
  </si>
  <si>
    <t>Thn 2019</t>
  </si>
  <si>
    <t>Thn 2020</t>
  </si>
  <si>
    <t>Thn 2021</t>
  </si>
  <si>
    <t>KONDISI AKHIR Tahun 2017</t>
  </si>
  <si>
    <t>Mewujudkan ketentraman dan ketertiban umum serta perlindungan masyarakat</t>
  </si>
  <si>
    <t>Penguatan Kelembagaan Sosial dan Organisasi Kemasyarakatan di Kabupaten Sukabumi dalam menunjang Pembangunan Daerah</t>
  </si>
  <si>
    <t xml:space="preserve">Mengoptimalkan peran kelembagaan politik dalam pembangunan </t>
  </si>
  <si>
    <t xml:space="preserve">Capaian Tahun Sebelumnya 2016 </t>
  </si>
  <si>
    <t>Tingkat Efisiensi</t>
  </si>
  <si>
    <r>
      <t>( Hanya untuk capaian kinerja</t>
    </r>
    <r>
      <rPr>
        <b/>
        <sz val="11"/>
        <color theme="1"/>
        <rFont val="Calibri"/>
        <family val="2"/>
      </rPr>
      <t>≥</t>
    </r>
    <r>
      <rPr>
        <b/>
        <sz val="11"/>
        <color theme="1"/>
        <rFont val="Calibri"/>
        <family val="2"/>
        <scheme val="minor"/>
      </rPr>
      <t xml:space="preserve"> 100%)</t>
    </r>
  </si>
  <si>
    <t>% Capaian Indikator Kinerja yang ≥ 100%</t>
  </si>
  <si>
    <t>Program Pemeliharaan Keamanan, Ketertiban dan Perlindungan Masyarakat</t>
  </si>
  <si>
    <t>Program Penguatan Kelembagaan Sosial dan Organisasi Massa</t>
  </si>
  <si>
    <t>Program Penjalinan Koordinasi dan Komunikasi dengan Kelembagaan Politik</t>
  </si>
  <si>
    <t>Diseminasi Penanggulangan/Pencegahan Terorisme, Radikalisme dan Sparatisme</t>
  </si>
  <si>
    <t>Kominda</t>
  </si>
  <si>
    <t>Pengawasan dan Pengendalian Situasi Keamanan dan Ketertiban Kabupaten Sukabumi</t>
  </si>
  <si>
    <t>Tim Koordinasi PAKEM Kab. Sukabumi</t>
  </si>
  <si>
    <t>Dukungan Kegiatan LSM,OKP/Ormas, Pelaksanaan Kegiatan Diseminasi/Pendidikan/Audensi dan Kegiatan Hari-hari Besar Nasional</t>
  </si>
  <si>
    <t>Forum Silaturahmi Pimpinan Daerah dengan LSM, OKP/Ormas se-Kabupaten Sukabumi</t>
  </si>
  <si>
    <t>Pelatihan Wawasan Kebangsaan bagi Generasi Muda se-Kab. Sukabumi</t>
  </si>
  <si>
    <t>Peningkatan Toleransi dan Kerukunan dalam Kehidupan Beragama, Berbangsa dan Bernegara</t>
  </si>
  <si>
    <t>Penunjang Kegiatan Penataran Pelatihan Bela Negara ( Tar PPBN) serta Pembinaan Ketahanan Kebangsaan Bagi Generasi Muda dan Pelajar</t>
  </si>
  <si>
    <t>Dukungan Infrastruktur Politik/ Partai Politik/Pendidikan Politik</t>
  </si>
  <si>
    <t>Forum Silaturahmi Pimpinan Daerah dengan Kelembagaan Politik</t>
  </si>
  <si>
    <t>Forum Silaturahmi Pimpinan Daerah Kabupaten Sukabumi</t>
  </si>
  <si>
    <t>Pelatihan Pemberdayaan Politik Pemuda se- Kabupaten Sukabumi</t>
  </si>
  <si>
    <t>Capaian Tahun 2017 Terhadap Target Akhir Renstra (%)</t>
  </si>
  <si>
    <t>jumlah peserta seminar/ pendidikan politik bagi pemuda, , jumlah peserta audensi politik dan jumlah peserta anggota parpol dalam PHBN</t>
  </si>
  <si>
    <t>jumlah anggota kominda, jumlah monitoring anggota kominda, jumlah pemantauan keamanan wilayah</t>
  </si>
  <si>
    <t>jumlah intensitas koordinasi timkor pakem, jumlah monitoring kegiatan timkor,dan jumlah pembinaan terhadap masyarakat</t>
  </si>
  <si>
    <t>jumlah peserta pelatihan dan penataran</t>
  </si>
  <si>
    <t>jumlah  rapat muspida</t>
  </si>
  <si>
    <t>jumlah peserta pelatihan</t>
  </si>
  <si>
    <t>jumlah pengawasan langsung  kamtibmas dan kerjasama intelkam</t>
  </si>
  <si>
    <t>PERJANJIAN KINERJA TAHUN 2017 AWAL</t>
  </si>
  <si>
    <t>jumlah peserta pelatihan bagi generasi muda,jumlah fasilitasi FKUB</t>
  </si>
  <si>
    <t>Jumlah pengawasan, jumlah pengamanan  hari2 besar nasional, jumlah pemantauan kegiatan orang ,mahasiswa dan lembaga asing</t>
  </si>
  <si>
    <t xml:space="preserve">jumlah peserta pendidikan politik, jumlah rekomendasi ijin penelitian, </t>
  </si>
  <si>
    <t>- Jumlah Peserta diseminasi       - Jumlah pengamanan/penanganan pencegahan terotisme/radikalisme/sparatisme</t>
  </si>
  <si>
    <t>jumlah audensi pimpinan daerah dengan kelembagaan politik, jumlah peserta fasilitasi bantuan parpol</t>
  </si>
  <si>
    <t>jumlah audensi lsm,okp/ormas dgn pimpinan daerah, jumlah seminar lsm, jumlah peserta fasilitasi lsm, jumlah peserta fasilitasi  bantuan hibah kepada pemuda/lsm</t>
  </si>
  <si>
    <t>jumlah fasilitasi kegiatan lsm, jumlah audensi lsm, jumlah peserta peningkatan kapasitas ormas</t>
  </si>
  <si>
    <t>200LSM/OKP/ORMA</t>
  </si>
  <si>
    <t>400 Orang</t>
  </si>
  <si>
    <t xml:space="preserve">Tabel 7 </t>
  </si>
  <si>
    <t>REALISASI KINERJA ANGGARAN</t>
  </si>
  <si>
    <t xml:space="preserve">Tabel 5 </t>
  </si>
  <si>
    <t xml:space="preserve"> Pengukuran Kinerja</t>
  </si>
  <si>
    <t>Jumlah Pengawasan langsung Kamtibmas dan Kerja sama intelkam</t>
  </si>
  <si>
    <t xml:space="preserve">Jumlah penaganan konflik antar masyarakat, pemuda dan mahasiswa/pelajar </t>
  </si>
  <si>
    <t>Jumlah penanganan kerusuhan/SARA yang terselesaikan</t>
  </si>
  <si>
    <t>jumlah hasil audensi kesepakatan pertemuan antar umat beragama yang disepakati</t>
  </si>
  <si>
    <t>Jumlah Peserta Kegiatan pembinaan LSM, OKP/Ormas yang terdaftar dan aktif di Kabupaten Sukabumi</t>
  </si>
  <si>
    <t xml:space="preserve">Jumlah Audensi LSM/OKP/Ormas yang terlayani </t>
  </si>
  <si>
    <t>Jumlah Fasilitasi LSM/OKP/Ormas terdaftar yang terlayani</t>
  </si>
  <si>
    <t>Jumlah Peserta kegiatan pendidikan/pembinaan politik daerah</t>
  </si>
  <si>
    <t>Jumlah ferivikasi Bantuan Parpol yang terlayani</t>
  </si>
  <si>
    <t>Jumlah Audensi muspida dengan Kelembagaan Politik yang terlayani</t>
  </si>
  <si>
    <t>Jumlah Kerusuhan bermotif SARA yang terselesaikan</t>
  </si>
  <si>
    <t>Jumlah partisipasi LSM/OKP/Ormas dalam penunjang pembangunan daerah</t>
  </si>
  <si>
    <t>Jumlah partisipasi parpol dalam mensukseskan pemilu</t>
  </si>
  <si>
    <t>PERJANJIAN KINERJA TAHUN 2017 AKHIR</t>
  </si>
  <si>
    <t>Sasaran Renstra</t>
  </si>
  <si>
    <t>Penanggung Jawab</t>
  </si>
  <si>
    <t>Sumber Data</t>
  </si>
  <si>
    <t>Ket</t>
  </si>
  <si>
    <t>Bidang pemeliharaan Keamanan dan Ketertiban masyarakat</t>
  </si>
  <si>
    <t>Perda No. 11 Tahun 2010</t>
  </si>
  <si>
    <t>-</t>
  </si>
  <si>
    <t>Bidang Penjalinan Koordinasi dan Komunikasi dengan Kelembagaan Politik</t>
  </si>
  <si>
    <t>Penjelasan</t>
  </si>
  <si>
    <t>Bidang Penguatan Kelembagaan Sosial dan Organisasi Massa</t>
  </si>
  <si>
    <t>IDIKATOR KINERJA UTAMA (IKU)</t>
  </si>
  <si>
    <t xml:space="preserve">TABEL </t>
  </si>
  <si>
    <t>Target Capaian Kinerja</t>
  </si>
  <si>
    <t>Perkiraan Capaian (%)</t>
  </si>
  <si>
    <t>200 orang</t>
  </si>
  <si>
    <t>12 bulan</t>
  </si>
  <si>
    <t>2x kegiatan</t>
  </si>
  <si>
    <t>600 orang</t>
  </si>
  <si>
    <t>400 orang</t>
  </si>
  <si>
    <t>1.100 orang</t>
  </si>
  <si>
    <t>Kode</t>
  </si>
  <si>
    <t>Urusan/Bidang Urusan Pemerintahan Daerah Dan Program/Kegiatan</t>
  </si>
  <si>
    <t xml:space="preserve">Indikator </t>
  </si>
  <si>
    <t>Kinerja Program (outcomes)/ Kegiatan (output)</t>
  </si>
  <si>
    <t>Target Kinerja Capaian Program (Renstra SKPD)</t>
  </si>
  <si>
    <t>Tahun 2016</t>
  </si>
  <si>
    <t>Realisasi Target Kinerja Hasil Program dan Keluaran Kegiatan s/d dengan tahun    (2015)</t>
  </si>
  <si>
    <t>Target dan Realisasi Kinerja Program dan Kegiatan Tahun Lalu (2015)</t>
  </si>
  <si>
    <t xml:space="preserve">Target program dan kegiatan </t>
  </si>
  <si>
    <t xml:space="preserve"> (Renja SKPD tahun 2016)</t>
  </si>
  <si>
    <t xml:space="preserve">Perkiraan Realisasi Capaian Target Renstra SKPD s/d tahun berjalan </t>
  </si>
  <si>
    <t xml:space="preserve">Target Renja  SKPD tahun  </t>
  </si>
  <si>
    <t>Realisasi  Renja  SKPD</t>
  </si>
  <si>
    <t>tahun (2015)</t>
  </si>
  <si>
    <t>Tingkat Realisasi (%)</t>
  </si>
  <si>
    <t xml:space="preserve">Realisasi Capaian Program dan Kegiatan s/d tahun berjalan </t>
  </si>
  <si>
    <t>(tahun 2016)</t>
  </si>
  <si>
    <t xml:space="preserve">Tingkat Capaian Realisasi Target Renstra </t>
  </si>
  <si>
    <t>(%)</t>
  </si>
  <si>
    <t>8=(7/6)</t>
  </si>
  <si>
    <t>10=(5+7+9)</t>
  </si>
  <si>
    <t>11=(10/4)</t>
  </si>
  <si>
    <t xml:space="preserve">Realisasi Capaian </t>
  </si>
  <si>
    <t>Proyeksi</t>
  </si>
  <si>
    <t>Tahun 2015</t>
  </si>
  <si>
    <t>Target Akhir</t>
  </si>
  <si>
    <t>Eksisting (2016)</t>
  </si>
  <si>
    <t>200 LSM/OKP/Ormas</t>
  </si>
  <si>
    <t>Target 2017</t>
  </si>
  <si>
    <t xml:space="preserve">Urusan, Org, Program, &amp; Kegiatan </t>
  </si>
  <si>
    <t xml:space="preserve">Indikator Sasaran </t>
  </si>
  <si>
    <t xml:space="preserve">Target </t>
  </si>
  <si>
    <t xml:space="preserve">Rp. </t>
  </si>
  <si>
    <t>Target Kinerja dan Pendanaan 2017</t>
  </si>
  <si>
    <t>12 Bulan</t>
  </si>
  <si>
    <t xml:space="preserve">Cakupan pelayanan administrasi perkantoran </t>
  </si>
  <si>
    <t xml:space="preserve">Pelayanan Administrasi Perkantoran </t>
  </si>
  <si>
    <t xml:space="preserve">Program Peningkatan Sarana &amp; Prasarana Aparatur </t>
  </si>
  <si>
    <t xml:space="preserve">Cakupan Peningkatan Sarana &amp; Prasarana Aparatur </t>
  </si>
  <si>
    <t xml:space="preserve">Pengadaan Kendaraan dinas </t>
  </si>
  <si>
    <t xml:space="preserve">Pengadaan Peralatan dan Perlengkapan Kantor </t>
  </si>
  <si>
    <t>Jumlah peralatan dan perlengkapan kantor</t>
  </si>
  <si>
    <t xml:space="preserve">Pemeliharaan Rutin/Berkala Kendaraan Dinas/Operasional </t>
  </si>
  <si>
    <t xml:space="preserve">Jumlah Kendaraan Dinas Roda 4 dan 2 yang terpelihara </t>
  </si>
  <si>
    <t xml:space="preserve">Pemeliharaan Rutin/Berkala Perangkat Komputer </t>
  </si>
  <si>
    <t xml:space="preserve">Jumlah Perangkat Komputer yang terpelihara </t>
  </si>
  <si>
    <t xml:space="preserve">Program Peningkatan Disiplin Aparatur </t>
  </si>
  <si>
    <t>Persentase Disiplin Aparatur</t>
  </si>
  <si>
    <t xml:space="preserve">Pengadaan Pakaian Dinas beserta Perlengkapannya </t>
  </si>
  <si>
    <t>Jumlah Pakaian Dinas seserta perlengkapannya Yang tersedia</t>
  </si>
  <si>
    <t xml:space="preserve">Program Peningkatan Pengembangan Sistem Pelaporan Capaian Kinerja </t>
  </si>
  <si>
    <t xml:space="preserve">Persentase Peningkatan Pengembangan Sistem Pelaporan Capaian Kinerja </t>
  </si>
  <si>
    <t xml:space="preserve">Penyusunan Laporan Capaian Kinerja dan Ikhtisar Realisasi Kinerja SKPD </t>
  </si>
  <si>
    <t>Jumlah Dokumen Perencanaan, Laporan Capaian Kinerja dan Keuangan</t>
  </si>
  <si>
    <t>'jumlah pengawasan langsung  kamtibmas dan kerjasama intelkam</t>
  </si>
  <si>
    <r>
      <t>Program Pelayanan Administrasi Perkantoran</t>
    </r>
    <r>
      <rPr>
        <b/>
        <sz val="8"/>
        <color theme="1"/>
        <rFont val="Bookman Old Style"/>
        <family val="1"/>
      </rPr>
      <t xml:space="preserve"> </t>
    </r>
  </si>
  <si>
    <t xml:space="preserve">Jumlah jenis layanan administrasi perkantoran </t>
  </si>
  <si>
    <t xml:space="preserve">1 unit </t>
  </si>
  <si>
    <t>Jumlah Kendaraan Dinas Roda  2</t>
  </si>
  <si>
    <t>item</t>
  </si>
  <si>
    <t>roda 2=4, roda 2=11</t>
  </si>
  <si>
    <t>8 unit</t>
  </si>
  <si>
    <t>Dokumen</t>
  </si>
  <si>
    <t>Penyusunan Laporan Keuangan</t>
  </si>
  <si>
    <t>Rancangan Awal RKPD</t>
  </si>
  <si>
    <t>Lokasi</t>
  </si>
  <si>
    <t>Target Capaian</t>
  </si>
  <si>
    <t>Hasil Analisis Kebutuhan</t>
  </si>
  <si>
    <t>Pagu Indikatif</t>
  </si>
  <si>
    <t>Kebutuhan Dana</t>
  </si>
  <si>
    <t>Kab. Sukabumi</t>
  </si>
  <si>
    <t>5 Dokumen</t>
  </si>
  <si>
    <t>1 Dokumen</t>
  </si>
  <si>
    <r>
      <t>Program Pelayanan Administrasi Perkantoran</t>
    </r>
    <r>
      <rPr>
        <b/>
        <sz val="7"/>
        <color theme="1"/>
        <rFont val="Bookman Old Style"/>
        <family val="1"/>
      </rPr>
      <t xml:space="preserve"> </t>
    </r>
  </si>
  <si>
    <t>Urusan bidang keamanan</t>
  </si>
  <si>
    <t>150 org x 2kali</t>
  </si>
  <si>
    <t>16 org x5 hari x 12 kali</t>
  </si>
  <si>
    <t>10 org x 6 hari x 16x</t>
  </si>
  <si>
    <t>110 org x 2 instansi x 7 kali</t>
  </si>
  <si>
    <t>-150 org x 2 instansi x 5 kali</t>
  </si>
  <si>
    <t>- 70 desa x 45 org</t>
  </si>
  <si>
    <t>100%</t>
  </si>
  <si>
    <t>-100 org x 1 kali</t>
  </si>
  <si>
    <t>-10 org x 5 kali x 12 bulan</t>
  </si>
  <si>
    <t>-10 org x 5 hari x 12 bulan</t>
  </si>
  <si>
    <t>-12 lsm x 15 org x 7 kali</t>
  </si>
  <si>
    <t>-125 lsm x 2 kali</t>
  </si>
  <si>
    <t>-24 lsm x 2 kali x 10 bulan</t>
  </si>
  <si>
    <t>-200 lsm,okp/ormas x 1kali</t>
  </si>
  <si>
    <t>-20 lsm,okp/ormas x 2 kali x 10 bulan</t>
  </si>
  <si>
    <t>-9 lsm,okp/ormas x 15 org x 7 kali</t>
  </si>
  <si>
    <t>100</t>
  </si>
  <si>
    <t>150 lsm x 2 org x 2 kali</t>
  </si>
  <si>
    <t>300 lsm,okp/ormas x 2 kali</t>
  </si>
  <si>
    <t>100 org x 2 kali</t>
  </si>
  <si>
    <t>150 org x 2 kali</t>
  </si>
  <si>
    <t>125 org x 1 kegiatan</t>
  </si>
  <si>
    <t>150 org x 1 kali x 1 kalli kegiatan</t>
  </si>
  <si>
    <t>125 org x 2 kali</t>
  </si>
  <si>
    <t>-120 org x 2 kali</t>
  </si>
  <si>
    <t>-10 org x 4 lembaga x 8 kali</t>
  </si>
  <si>
    <t>-240 org x 7 kali</t>
  </si>
  <si>
    <t>-150 org x 2 kali</t>
  </si>
  <si>
    <t>-10 org x 5 lembaga x 12 kali</t>
  </si>
  <si>
    <t>-24 org x 7 kali</t>
  </si>
  <si>
    <t>300 orang</t>
  </si>
  <si>
    <t>150 org x 1 kali</t>
  </si>
  <si>
    <t>150 orang</t>
  </si>
  <si>
    <t>12 kali</t>
  </si>
  <si>
    <t>(tahun 2018)</t>
  </si>
  <si>
    <t>100 org x 2kali</t>
  </si>
  <si>
    <t>Tahun 2019</t>
  </si>
  <si>
    <t>250 LSM/OKP/Ormas</t>
  </si>
  <si>
    <t>700 orang</t>
  </si>
  <si>
    <t>Realisasi Target Kinerja Hasil Program dan Keluaran Kegiatan s/d dengan tahun    (2019)</t>
  </si>
  <si>
    <t>Target dan Realisasi Kinerja Program dan Kegiatan Tahun Lalu (2018)</t>
  </si>
  <si>
    <t>tahun (2018)</t>
  </si>
  <si>
    <t xml:space="preserve"> (Renja SKPD tahun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</si>
</sst>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Bookman Old Style"/>
      <family val="1"/>
    </font>
    <font>
      <sz val="8"/>
      <color theme="1"/>
      <name val="Bookman Old Style"/>
      <family val="1"/>
    </font>
    <font>
      <sz val="8"/>
      <name val="Bookman Old Style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Calibri"/>
      <family val="2"/>
      <scheme val="minor"/>
    </font>
    <font>
      <sz val="8"/>
      <color rgb="FF000000"/>
      <name val="Tahoma"/>
      <family val="2"/>
    </font>
    <font>
      <sz val="9"/>
      <color theme="1"/>
      <name val="Baskerville Old Face"/>
      <family val="1"/>
    </font>
    <font>
      <sz val="9"/>
      <name val="Baskerville Old Face"/>
      <family val="1"/>
    </font>
    <font>
      <sz val="7"/>
      <color theme="1"/>
      <name val="Franklin Gothic Book"/>
      <family val="2"/>
    </font>
    <font>
      <sz val="7"/>
      <color theme="1"/>
      <name val="Baskerville Old Face"/>
      <family val="1"/>
    </font>
    <font>
      <sz val="7"/>
      <name val="Baskerville Old Face"/>
      <family val="1"/>
    </font>
    <font>
      <sz val="7"/>
      <color theme="1"/>
      <name val="Bookman Old Style"/>
      <family val="1"/>
    </font>
    <font>
      <sz val="7"/>
      <name val="Bookman Old Style"/>
      <family val="1"/>
    </font>
    <font>
      <b/>
      <sz val="8"/>
      <color theme="1"/>
      <name val="Bookman Old Style"/>
      <family val="1"/>
    </font>
    <font>
      <sz val="10"/>
      <color theme="1"/>
      <name val="Arial Narrow"/>
      <family val="2"/>
    </font>
    <font>
      <b/>
      <sz val="8"/>
      <name val="Bookman Old Style"/>
      <family val="1"/>
    </font>
    <font>
      <b/>
      <sz val="8"/>
      <color rgb="FF000000"/>
      <name val="Bookman Old Style"/>
      <family val="1"/>
    </font>
    <font>
      <sz val="8"/>
      <color rgb="FF000000"/>
      <name val="Bookman Old Style"/>
      <family val="1"/>
    </font>
    <font>
      <b/>
      <i/>
      <sz val="8"/>
      <color theme="1"/>
      <name val="Bookman Old Style"/>
      <family val="1"/>
    </font>
    <font>
      <sz val="7"/>
      <color theme="1"/>
      <name val="Calibri"/>
      <family val="2"/>
      <scheme val="minor"/>
    </font>
    <font>
      <b/>
      <i/>
      <sz val="7"/>
      <color theme="1"/>
      <name val="Bookman Old Style"/>
      <family val="1"/>
    </font>
    <font>
      <b/>
      <sz val="7"/>
      <color theme="1"/>
      <name val="Bookman Old Style"/>
      <family val="1"/>
    </font>
    <font>
      <b/>
      <sz val="7"/>
      <name val="Bookman Old Style"/>
      <family val="1"/>
    </font>
    <font>
      <b/>
      <sz val="7"/>
      <color rgb="FF000000"/>
      <name val="Bookman Old Style"/>
      <family val="1"/>
    </font>
    <font>
      <sz val="7"/>
      <color rgb="FF000000"/>
      <name val="Bookman Old Style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</cellStyleXfs>
  <cellXfs count="6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 applyProtection="1">
      <alignment vertical="center" wrapText="1"/>
      <protection locked="0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43" fontId="0" fillId="0" borderId="0" xfId="1" applyFont="1"/>
    <xf numFmtId="0" fontId="4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2" fontId="3" fillId="0" borderId="3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2" fontId="3" fillId="0" borderId="6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43" fontId="14" fillId="0" borderId="0" xfId="1" applyFont="1"/>
    <xf numFmtId="0" fontId="12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3" xfId="1" applyNumberFormat="1" applyFont="1" applyBorder="1" applyAlignment="1">
      <alignment horizontal="center" vertical="center" wrapText="1"/>
    </xf>
    <xf numFmtId="0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6" xfId="1" applyNumberFormat="1" applyFont="1" applyBorder="1" applyAlignment="1">
      <alignment horizontal="center" vertical="center" wrapText="1"/>
    </xf>
    <xf numFmtId="0" fontId="1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1" applyNumberFormat="1" applyFont="1" applyBorder="1" applyAlignment="1">
      <alignment horizontal="center" vertical="center" wrapText="1"/>
    </xf>
    <xf numFmtId="0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17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1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2" borderId="14" xfId="3" applyFont="1" applyFill="1" applyBorder="1" applyAlignment="1">
      <alignment horizontal="center" vertical="center" wrapText="1"/>
    </xf>
    <xf numFmtId="0" fontId="16" fillId="2" borderId="15" xfId="0" quotePrefix="1" applyFont="1" applyFill="1" applyBorder="1" applyAlignment="1">
      <alignment horizontal="center" vertical="center" wrapText="1"/>
    </xf>
    <xf numFmtId="0" fontId="17" fillId="2" borderId="22" xfId="3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23" xfId="3" applyFont="1" applyFill="1" applyBorder="1" applyAlignment="1">
      <alignment horizontal="center" vertical="center" wrapText="1"/>
    </xf>
    <xf numFmtId="0" fontId="17" fillId="2" borderId="21" xfId="3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1" xfId="3" applyFont="1" applyFill="1" applyBorder="1" applyAlignment="1">
      <alignment horizontal="center" vertical="center" wrapText="1"/>
    </xf>
    <xf numFmtId="0" fontId="16" fillId="2" borderId="26" xfId="3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22" xfId="3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2" borderId="23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6" fillId="4" borderId="36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 wrapText="1"/>
    </xf>
    <xf numFmtId="0" fontId="17" fillId="2" borderId="5" xfId="3" applyFont="1" applyFill="1" applyBorder="1" applyAlignment="1">
      <alignment horizontal="center" vertical="center" wrapText="1"/>
    </xf>
    <xf numFmtId="0" fontId="16" fillId="2" borderId="5" xfId="0" quotePrefix="1" applyFont="1" applyFill="1" applyBorder="1" applyAlignment="1">
      <alignment horizontal="center" vertical="center" wrapText="1"/>
    </xf>
    <xf numFmtId="0" fontId="17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8" xfId="3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7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9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5" borderId="40" xfId="0" applyFont="1" applyFill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16" fillId="0" borderId="22" xfId="0" applyFont="1" applyBorder="1" applyAlignment="1">
      <alignment horizontal="left" vertical="center" wrapText="1"/>
    </xf>
    <xf numFmtId="0" fontId="17" fillId="2" borderId="22" xfId="3" applyFont="1" applyFill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2" borderId="23" xfId="3" applyFont="1" applyFill="1" applyBorder="1" applyAlignment="1">
      <alignment horizontal="left" vertical="center" wrapText="1"/>
    </xf>
    <xf numFmtId="0" fontId="16" fillId="0" borderId="53" xfId="0" applyFont="1" applyBorder="1" applyAlignment="1">
      <alignment horizontal="left" vertical="center" wrapText="1"/>
    </xf>
    <xf numFmtId="0" fontId="16" fillId="2" borderId="22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2" xfId="3" applyFont="1" applyFill="1" applyBorder="1" applyAlignment="1">
      <alignment horizontal="left" vertical="center" wrapText="1"/>
    </xf>
    <xf numFmtId="0" fontId="16" fillId="2" borderId="55" xfId="0" applyFont="1" applyFill="1" applyBorder="1" applyAlignment="1">
      <alignment horizontal="left" vertical="center" wrapText="1"/>
    </xf>
    <xf numFmtId="0" fontId="16" fillId="2" borderId="55" xfId="3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/>
    </xf>
    <xf numFmtId="43" fontId="4" fillId="4" borderId="5" xfId="1" applyFont="1" applyFill="1" applyBorder="1" applyAlignment="1">
      <alignment horizontal="center" vertical="center"/>
    </xf>
    <xf numFmtId="164" fontId="4" fillId="4" borderId="5" xfId="1" applyNumberFormat="1" applyFont="1" applyFill="1" applyBorder="1" applyAlignment="1">
      <alignment horizontal="center" vertical="center"/>
    </xf>
    <xf numFmtId="43" fontId="4" fillId="4" borderId="6" xfId="1" applyFont="1" applyFill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43" fontId="4" fillId="0" borderId="22" xfId="1" applyFont="1" applyBorder="1" applyAlignment="1">
      <alignment vertical="center"/>
    </xf>
    <xf numFmtId="164" fontId="21" fillId="0" borderId="22" xfId="1" applyNumberFormat="1" applyFont="1" applyBorder="1" applyAlignment="1">
      <alignment vertical="center"/>
    </xf>
    <xf numFmtId="164" fontId="4" fillId="0" borderId="48" xfId="1" applyNumberFormat="1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43" fontId="4" fillId="0" borderId="23" xfId="1" applyFont="1" applyBorder="1" applyAlignment="1">
      <alignment vertical="center"/>
    </xf>
    <xf numFmtId="164" fontId="21" fillId="0" borderId="23" xfId="1" applyNumberFormat="1" applyFont="1" applyBorder="1" applyAlignment="1">
      <alignment vertical="center"/>
    </xf>
    <xf numFmtId="164" fontId="4" fillId="0" borderId="51" xfId="1" applyNumberFormat="1" applyFont="1" applyBorder="1" applyAlignment="1">
      <alignment vertical="center"/>
    </xf>
    <xf numFmtId="0" fontId="5" fillId="2" borderId="53" xfId="0" applyFont="1" applyFill="1" applyBorder="1" applyAlignment="1" applyProtection="1">
      <alignment horizontal="center" vertical="center" wrapText="1"/>
      <protection locked="0"/>
    </xf>
    <xf numFmtId="0" fontId="4" fillId="0" borderId="53" xfId="0" applyFont="1" applyBorder="1" applyAlignment="1">
      <alignment vertical="center"/>
    </xf>
    <xf numFmtId="43" fontId="4" fillId="0" borderId="53" xfId="1" applyFont="1" applyBorder="1" applyAlignment="1">
      <alignment vertical="center"/>
    </xf>
    <xf numFmtId="0" fontId="5" fillId="2" borderId="53" xfId="0" applyFont="1" applyFill="1" applyBorder="1" applyAlignment="1" applyProtection="1">
      <alignment horizontal="left" vertical="center" wrapText="1"/>
      <protection locked="0"/>
    </xf>
    <xf numFmtId="164" fontId="4" fillId="0" borderId="53" xfId="1" applyNumberFormat="1" applyFont="1" applyBorder="1" applyAlignment="1">
      <alignment vertical="center"/>
    </xf>
    <xf numFmtId="164" fontId="4" fillId="0" borderId="54" xfId="1" applyNumberFormat="1" applyFont="1" applyBorder="1" applyAlignment="1">
      <alignment vertical="center"/>
    </xf>
    <xf numFmtId="164" fontId="4" fillId="0" borderId="22" xfId="1" applyNumberFormat="1" applyFont="1" applyBorder="1" applyAlignment="1">
      <alignment vertical="center"/>
    </xf>
    <xf numFmtId="164" fontId="4" fillId="0" borderId="23" xfId="1" applyNumberFormat="1" applyFont="1" applyBorder="1" applyAlignment="1">
      <alignment vertical="center"/>
    </xf>
    <xf numFmtId="0" fontId="4" fillId="0" borderId="53" xfId="0" applyFont="1" applyBorder="1" applyAlignment="1">
      <alignment horizontal="left" vertical="center"/>
    </xf>
    <xf numFmtId="164" fontId="21" fillId="0" borderId="53" xfId="1" applyNumberFormat="1" applyFont="1" applyBorder="1" applyAlignment="1">
      <alignment vertical="center" wrapText="1"/>
    </xf>
    <xf numFmtId="164" fontId="21" fillId="0" borderId="22" xfId="1" applyNumberFormat="1" applyFont="1" applyBorder="1" applyAlignment="1">
      <alignment vertical="center" wrapText="1"/>
    </xf>
    <xf numFmtId="0" fontId="4" fillId="0" borderId="55" xfId="0" applyFont="1" applyBorder="1" applyAlignment="1">
      <alignment vertical="center"/>
    </xf>
    <xf numFmtId="43" fontId="4" fillId="0" borderId="55" xfId="1" applyFont="1" applyBorder="1" applyAlignment="1">
      <alignment vertical="center"/>
    </xf>
    <xf numFmtId="164" fontId="4" fillId="0" borderId="55" xfId="1" applyNumberFormat="1" applyFont="1" applyBorder="1" applyAlignment="1">
      <alignment vertical="center"/>
    </xf>
    <xf numFmtId="164" fontId="4" fillId="0" borderId="57" xfId="1" applyNumberFormat="1" applyFont="1" applyBorder="1" applyAlignment="1">
      <alignment vertical="center"/>
    </xf>
    <xf numFmtId="0" fontId="23" fillId="0" borderId="0" xfId="0" applyFont="1"/>
    <xf numFmtId="0" fontId="23" fillId="2" borderId="0" xfId="0" applyFont="1" applyFill="1"/>
    <xf numFmtId="0" fontId="23" fillId="2" borderId="0" xfId="0" applyFont="1" applyFill="1" applyAlignment="1">
      <alignment wrapText="1"/>
    </xf>
    <xf numFmtId="0" fontId="23" fillId="2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2" borderId="2" xfId="3" applyFont="1" applyFill="1" applyBorder="1" applyAlignment="1">
      <alignment horizontal="center" vertical="center" wrapText="1"/>
    </xf>
    <xf numFmtId="0" fontId="23" fillId="2" borderId="2" xfId="0" quotePrefix="1" applyFont="1" applyFill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8" xfId="3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9" fontId="23" fillId="0" borderId="3" xfId="0" applyNumberFormat="1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9" fontId="23" fillId="0" borderId="6" xfId="0" applyNumberFormat="1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9" fontId="23" fillId="0" borderId="9" xfId="0" applyNumberFormat="1" applyFont="1" applyBorder="1" applyAlignment="1">
      <alignment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/>
    <xf numFmtId="0" fontId="27" fillId="2" borderId="11" xfId="0" applyFont="1" applyFill="1" applyBorder="1" applyAlignment="1" applyProtection="1">
      <alignment horizontal="left" vertical="center" wrapText="1"/>
      <protection locked="0"/>
    </xf>
    <xf numFmtId="0" fontId="26" fillId="0" borderId="11" xfId="0" applyFont="1" applyBorder="1"/>
    <xf numFmtId="0" fontId="26" fillId="0" borderId="12" xfId="0" applyFont="1" applyBorder="1"/>
    <xf numFmtId="0" fontId="26" fillId="0" borderId="4" xfId="0" applyFont="1" applyBorder="1"/>
    <xf numFmtId="0" fontId="27" fillId="2" borderId="5" xfId="3" applyFont="1" applyFill="1" applyBorder="1" applyAlignment="1">
      <alignment horizontal="left" vertical="center" wrapText="1"/>
    </xf>
    <xf numFmtId="0" fontId="26" fillId="2" borderId="5" xfId="0" quotePrefix="1" applyFont="1" applyFill="1" applyBorder="1" applyAlignment="1">
      <alignment horizontal="center" vertical="center" wrapText="1"/>
    </xf>
    <xf numFmtId="0" fontId="26" fillId="0" borderId="5" xfId="0" applyFont="1" applyBorder="1"/>
    <xf numFmtId="0" fontId="26" fillId="0" borderId="6" xfId="0" applyFont="1" applyBorder="1"/>
    <xf numFmtId="0" fontId="26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 applyProtection="1">
      <alignment horizontal="left" vertical="center" wrapText="1"/>
      <protection locked="0"/>
    </xf>
    <xf numFmtId="0" fontId="26" fillId="2" borderId="5" xfId="3" applyFont="1" applyFill="1" applyBorder="1" applyAlignment="1">
      <alignment horizontal="left" vertical="center" wrapText="1"/>
    </xf>
    <xf numFmtId="0" fontId="26" fillId="0" borderId="7" xfId="0" applyFont="1" applyBorder="1"/>
    <xf numFmtId="0" fontId="26" fillId="2" borderId="8" xfId="3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0" borderId="8" xfId="0" applyFont="1" applyBorder="1"/>
    <xf numFmtId="0" fontId="26" fillId="0" borderId="9" xfId="0" applyFont="1" applyBorder="1"/>
    <xf numFmtId="0" fontId="28" fillId="4" borderId="5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8" fillId="2" borderId="2" xfId="0" quotePrefix="1" applyFont="1" applyFill="1" applyBorder="1" applyAlignment="1">
      <alignment horizontal="center" vertical="center" wrapText="1"/>
    </xf>
    <xf numFmtId="0" fontId="2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28" fillId="2" borderId="5" xfId="0" applyFont="1" applyFill="1" applyBorder="1" applyAlignment="1">
      <alignment horizontal="center" vertical="center" wrapText="1"/>
    </xf>
    <xf numFmtId="0" fontId="2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5" xfId="0" applyFont="1" applyBorder="1" applyAlignment="1">
      <alignment horizontal="center" vertical="center"/>
    </xf>
    <xf numFmtId="0" fontId="29" fillId="2" borderId="21" xfId="0" applyFont="1" applyFill="1" applyBorder="1" applyAlignment="1" applyProtection="1">
      <alignment horizontal="center" vertical="center" wrapText="1"/>
      <protection locked="0"/>
    </xf>
    <xf numFmtId="0" fontId="29" fillId="2" borderId="11" xfId="0" applyFont="1" applyFill="1" applyBorder="1" applyAlignment="1" applyProtection="1">
      <alignment horizontal="center" vertical="center" wrapText="1"/>
      <protection locked="0"/>
    </xf>
    <xf numFmtId="0" fontId="28" fillId="0" borderId="8" xfId="0" applyFont="1" applyBorder="1"/>
    <xf numFmtId="0" fontId="28" fillId="2" borderId="8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/>
    </xf>
    <xf numFmtId="0" fontId="29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center" vertical="center"/>
    </xf>
    <xf numFmtId="0" fontId="2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3" fillId="2" borderId="43" xfId="0" quotePrefix="1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6" fillId="2" borderId="52" xfId="0" applyFont="1" applyFill="1" applyBorder="1" applyAlignment="1">
      <alignment horizontal="center" vertical="center"/>
    </xf>
    <xf numFmtId="0" fontId="23" fillId="2" borderId="53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/>
    </xf>
    <xf numFmtId="9" fontId="4" fillId="2" borderId="45" xfId="0" applyNumberFormat="1" applyFont="1" applyFill="1" applyBorder="1" applyAlignment="1">
      <alignment horizontal="center" vertical="center"/>
    </xf>
    <xf numFmtId="9" fontId="4" fillId="2" borderId="48" xfId="0" applyNumberFormat="1" applyFont="1" applyFill="1" applyBorder="1" applyAlignment="1">
      <alignment horizontal="center" vertical="center"/>
    </xf>
    <xf numFmtId="9" fontId="4" fillId="2" borderId="51" xfId="0" applyNumberFormat="1" applyFont="1" applyFill="1" applyBorder="1" applyAlignment="1">
      <alignment horizontal="center" vertical="center"/>
    </xf>
    <xf numFmtId="9" fontId="4" fillId="2" borderId="54" xfId="0" applyNumberFormat="1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5" xfId="0" applyFont="1" applyFill="1" applyBorder="1" applyAlignment="1" applyProtection="1">
      <alignment horizontal="left" vertical="center" wrapText="1"/>
      <protection locked="0"/>
    </xf>
    <xf numFmtId="0" fontId="30" fillId="0" borderId="5" xfId="0" applyFont="1" applyFill="1" applyBorder="1" applyAlignment="1">
      <alignment wrapText="1"/>
    </xf>
    <xf numFmtId="164" fontId="33" fillId="0" borderId="6" xfId="1" applyNumberFormat="1" applyFont="1" applyFill="1" applyBorder="1" applyAlignment="1">
      <alignment vertical="center"/>
    </xf>
    <xf numFmtId="0" fontId="17" fillId="0" borderId="5" xfId="3" applyFont="1" applyFill="1" applyBorder="1" applyAlignment="1">
      <alignment horizontal="left" vertical="center" wrapText="1"/>
    </xf>
    <xf numFmtId="0" fontId="16" fillId="0" borderId="5" xfId="0" quotePrefix="1" applyFont="1" applyFill="1" applyBorder="1" applyAlignment="1">
      <alignment horizontal="center" vertical="center" wrapText="1"/>
    </xf>
    <xf numFmtId="164" fontId="34" fillId="0" borderId="6" xfId="1" applyNumberFormat="1" applyFont="1" applyFill="1" applyBorder="1" applyAlignment="1">
      <alignment vertical="center"/>
    </xf>
    <xf numFmtId="0" fontId="16" fillId="0" borderId="5" xfId="0" applyFont="1" applyFill="1" applyBorder="1" applyAlignment="1">
      <alignment horizontal="center" vertical="center" wrapText="1"/>
    </xf>
    <xf numFmtId="164" fontId="30" fillId="0" borderId="6" xfId="1" applyNumberFormat="1" applyFont="1" applyFill="1" applyBorder="1" applyAlignment="1">
      <alignment vertical="center"/>
    </xf>
    <xf numFmtId="164" fontId="16" fillId="0" borderId="6" xfId="1" applyNumberFormat="1" applyFont="1" applyFill="1" applyBorder="1" applyAlignment="1">
      <alignment vertical="center"/>
    </xf>
    <xf numFmtId="164" fontId="33" fillId="0" borderId="6" xfId="1" applyNumberFormat="1" applyFont="1" applyFill="1" applyBorder="1" applyAlignment="1">
      <alignment vertical="center" wrapText="1"/>
    </xf>
    <xf numFmtId="0" fontId="16" fillId="0" borderId="5" xfId="3" applyFont="1" applyFill="1" applyBorder="1" applyAlignment="1">
      <alignment horizontal="left" vertical="center" wrapText="1"/>
    </xf>
    <xf numFmtId="164" fontId="34" fillId="0" borderId="6" xfId="1" applyNumberFormat="1" applyFont="1" applyFill="1" applyBorder="1" applyAlignment="1">
      <alignment vertical="center" wrapText="1"/>
    </xf>
    <xf numFmtId="0" fontId="16" fillId="0" borderId="8" xfId="3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164" fontId="16" fillId="0" borderId="9" xfId="1" applyNumberFormat="1" applyFont="1" applyFill="1" applyBorder="1" applyAlignment="1">
      <alignment vertical="center"/>
    </xf>
    <xf numFmtId="9" fontId="30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0" fillId="2" borderId="0" xfId="0" applyFont="1" applyFill="1"/>
    <xf numFmtId="0" fontId="16" fillId="0" borderId="5" xfId="0" applyFont="1" applyFill="1" applyBorder="1" applyAlignment="1">
      <alignment horizontal="center" wrapText="1"/>
    </xf>
    <xf numFmtId="9" fontId="16" fillId="0" borderId="5" xfId="0" applyNumberFormat="1" applyFont="1" applyFill="1" applyBorder="1" applyAlignment="1">
      <alignment horizontal="center" wrapText="1"/>
    </xf>
    <xf numFmtId="0" fontId="35" fillId="0" borderId="2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vertical="center" wrapText="1"/>
    </xf>
    <xf numFmtId="9" fontId="30" fillId="0" borderId="2" xfId="0" applyNumberFormat="1" applyFont="1" applyFill="1" applyBorder="1" applyAlignment="1">
      <alignment horizontal="center" wrapText="1"/>
    </xf>
    <xf numFmtId="0" fontId="16" fillId="0" borderId="5" xfId="0" applyFont="1" applyFill="1" applyBorder="1" applyAlignment="1">
      <alignment vertical="center" wrapText="1"/>
    </xf>
    <xf numFmtId="0" fontId="35" fillId="0" borderId="5" xfId="0" applyFont="1" applyFill="1" applyBorder="1" applyAlignment="1">
      <alignment vertical="center" wrapText="1"/>
    </xf>
    <xf numFmtId="0" fontId="30" fillId="0" borderId="5" xfId="0" applyFont="1" applyFill="1" applyBorder="1" applyAlignment="1">
      <alignment vertical="center" wrapText="1"/>
    </xf>
    <xf numFmtId="164" fontId="0" fillId="2" borderId="0" xfId="0" applyNumberFormat="1" applyFont="1" applyFill="1"/>
    <xf numFmtId="164" fontId="30" fillId="0" borderId="3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30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16" fillId="6" borderId="5" xfId="0" applyFont="1" applyFill="1" applyBorder="1" applyAlignment="1">
      <alignment horizont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top"/>
    </xf>
    <xf numFmtId="0" fontId="16" fillId="6" borderId="8" xfId="0" applyFont="1" applyFill="1" applyBorder="1" applyAlignment="1">
      <alignment horizontal="center"/>
    </xf>
    <xf numFmtId="0" fontId="16" fillId="6" borderId="7" xfId="0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 wrapText="1"/>
    </xf>
    <xf numFmtId="0" fontId="28" fillId="8" borderId="5" xfId="0" applyFont="1" applyFill="1" applyBorder="1" applyAlignment="1">
      <alignment vertical="center" wrapText="1"/>
    </xf>
    <xf numFmtId="0" fontId="28" fillId="8" borderId="5" xfId="0" applyFont="1" applyFill="1" applyBorder="1" applyAlignment="1">
      <alignment horizontal="center" vertical="center" wrapText="1"/>
    </xf>
    <xf numFmtId="0" fontId="28" fillId="8" borderId="5" xfId="0" applyFont="1" applyFill="1" applyBorder="1" applyAlignment="1">
      <alignment horizontal="center" wrapText="1"/>
    </xf>
    <xf numFmtId="0" fontId="28" fillId="8" borderId="6" xfId="0" applyFont="1" applyFill="1" applyBorder="1" applyAlignment="1">
      <alignment horizontal="center" vertical="center" wrapText="1"/>
    </xf>
    <xf numFmtId="0" fontId="28" fillId="8" borderId="7" xfId="0" applyFont="1" applyFill="1" applyBorder="1" applyAlignment="1">
      <alignment horizontal="center" vertical="top"/>
    </xf>
    <xf numFmtId="0" fontId="28" fillId="8" borderId="8" xfId="0" applyFont="1" applyFill="1" applyBorder="1" applyAlignment="1">
      <alignment horizontal="center"/>
    </xf>
    <xf numFmtId="0" fontId="28" fillId="8" borderId="9" xfId="0" applyFont="1" applyFill="1" applyBorder="1" applyAlignment="1">
      <alignment horizontal="center" vertical="center" wrapText="1"/>
    </xf>
    <xf numFmtId="0" fontId="30" fillId="9" borderId="5" xfId="0" applyFont="1" applyFill="1" applyBorder="1" applyAlignment="1">
      <alignment wrapText="1"/>
    </xf>
    <xf numFmtId="164" fontId="0" fillId="2" borderId="0" xfId="1" applyNumberFormat="1" applyFont="1" applyFill="1"/>
    <xf numFmtId="164" fontId="22" fillId="2" borderId="44" xfId="1" applyNumberFormat="1" applyFont="1" applyFill="1" applyBorder="1" applyAlignment="1">
      <alignment vertical="center"/>
    </xf>
    <xf numFmtId="164" fontId="22" fillId="2" borderId="47" xfId="1" applyNumberFormat="1" applyFont="1" applyFill="1" applyBorder="1" applyAlignment="1">
      <alignment horizontal="right" vertical="center" wrapText="1"/>
    </xf>
    <xf numFmtId="164" fontId="22" fillId="2" borderId="47" xfId="1" applyNumberFormat="1" applyFont="1" applyFill="1" applyBorder="1" applyAlignment="1">
      <alignment vertical="center"/>
    </xf>
    <xf numFmtId="164" fontId="22" fillId="2" borderId="50" xfId="1" applyNumberFormat="1" applyFont="1" applyFill="1" applyBorder="1" applyAlignment="1">
      <alignment vertical="center"/>
    </xf>
    <xf numFmtId="164" fontId="4" fillId="2" borderId="22" xfId="1" applyNumberFormat="1" applyFont="1" applyFill="1" applyBorder="1" applyAlignment="1">
      <alignment vertical="center"/>
    </xf>
    <xf numFmtId="164" fontId="22" fillId="2" borderId="56" xfId="1" applyNumberFormat="1" applyFont="1" applyFill="1" applyBorder="1" applyAlignment="1">
      <alignment horizontal="right" vertical="center" wrapText="1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43" fontId="4" fillId="0" borderId="26" xfId="1" applyFont="1" applyBorder="1" applyAlignment="1">
      <alignment vertical="center"/>
    </xf>
    <xf numFmtId="0" fontId="5" fillId="2" borderId="26" xfId="0" applyFont="1" applyFill="1" applyBorder="1" applyAlignment="1" applyProtection="1">
      <alignment horizontal="left" vertical="center" wrapText="1"/>
      <protection locked="0"/>
    </xf>
    <xf numFmtId="164" fontId="4" fillId="0" borderId="59" xfId="1" applyNumberFormat="1" applyFont="1" applyBorder="1" applyAlignment="1">
      <alignment vertical="center"/>
    </xf>
    <xf numFmtId="0" fontId="4" fillId="4" borderId="60" xfId="0" applyFont="1" applyFill="1" applyBorder="1" applyAlignment="1">
      <alignment horizontal="center" vertical="center"/>
    </xf>
    <xf numFmtId="0" fontId="4" fillId="4" borderId="8" xfId="1" applyNumberFormat="1" applyFont="1" applyFill="1" applyBorder="1" applyAlignment="1">
      <alignment horizontal="center" vertical="center"/>
    </xf>
    <xf numFmtId="0" fontId="4" fillId="4" borderId="9" xfId="1" applyNumberFormat="1" applyFont="1" applyFill="1" applyBorder="1" applyAlignment="1">
      <alignment horizontal="center" vertical="center"/>
    </xf>
    <xf numFmtId="164" fontId="4" fillId="4" borderId="8" xfId="1" applyNumberFormat="1" applyFont="1" applyFill="1" applyBorder="1" applyAlignment="1">
      <alignment horizontal="center" vertical="center"/>
    </xf>
    <xf numFmtId="164" fontId="22" fillId="2" borderId="43" xfId="1" applyNumberFormat="1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28" fillId="0" borderId="22" xfId="0" applyFont="1" applyBorder="1" applyAlignment="1">
      <alignment horizontal="left" vertical="center" wrapText="1"/>
    </xf>
    <xf numFmtId="0" fontId="28" fillId="2" borderId="55" xfId="0" applyFont="1" applyFill="1" applyBorder="1" applyAlignment="1">
      <alignment horizontal="left" vertical="center" wrapText="1"/>
    </xf>
    <xf numFmtId="0" fontId="41" fillId="10" borderId="29" xfId="0" applyFont="1" applyFill="1" applyBorder="1" applyAlignment="1">
      <alignment horizontal="center" vertical="center" wrapText="1"/>
    </xf>
    <xf numFmtId="0" fontId="41" fillId="10" borderId="33" xfId="0" applyFont="1" applyFill="1" applyBorder="1" applyAlignment="1">
      <alignment horizontal="center" vertical="center" wrapText="1"/>
    </xf>
    <xf numFmtId="0" fontId="41" fillId="10" borderId="31" xfId="0" applyFont="1" applyFill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/>
    </xf>
    <xf numFmtId="0" fontId="28" fillId="11" borderId="43" xfId="0" applyFont="1" applyFill="1" applyBorder="1" applyAlignment="1">
      <alignment vertical="center" wrapText="1"/>
    </xf>
    <xf numFmtId="0" fontId="41" fillId="0" borderId="43" xfId="0" applyFont="1" applyBorder="1" applyAlignment="1">
      <alignment vertical="center"/>
    </xf>
    <xf numFmtId="0" fontId="41" fillId="0" borderId="45" xfId="0" applyFont="1" applyBorder="1" applyAlignment="1">
      <alignment vertical="center"/>
    </xf>
    <xf numFmtId="0" fontId="41" fillId="12" borderId="46" xfId="0" applyFont="1" applyFill="1" applyBorder="1" applyAlignment="1">
      <alignment horizontal="center" vertical="center"/>
    </xf>
    <xf numFmtId="0" fontId="28" fillId="12" borderId="22" xfId="0" applyFont="1" applyFill="1" applyBorder="1" applyAlignment="1">
      <alignment vertical="center" wrapText="1"/>
    </xf>
    <xf numFmtId="0" fontId="41" fillId="12" borderId="22" xfId="0" applyFont="1" applyFill="1" applyBorder="1" applyAlignment="1">
      <alignment vertical="center"/>
    </xf>
    <xf numFmtId="0" fontId="41" fillId="12" borderId="22" xfId="0" applyFont="1" applyFill="1" applyBorder="1" applyAlignment="1">
      <alignment horizontal="center" vertical="center"/>
    </xf>
    <xf numFmtId="9" fontId="41" fillId="12" borderId="22" xfId="0" applyNumberFormat="1" applyFont="1" applyFill="1" applyBorder="1" applyAlignment="1">
      <alignment horizontal="center" vertical="center"/>
    </xf>
    <xf numFmtId="9" fontId="41" fillId="12" borderId="48" xfId="0" applyNumberFormat="1" applyFont="1" applyFill="1" applyBorder="1" applyAlignment="1">
      <alignment horizontal="center" vertical="center"/>
    </xf>
    <xf numFmtId="0" fontId="41" fillId="0" borderId="46" xfId="0" applyFont="1" applyBorder="1" applyAlignment="1">
      <alignment horizontal="center" vertical="center"/>
    </xf>
    <xf numFmtId="0" fontId="28" fillId="11" borderId="22" xfId="0" applyFont="1" applyFill="1" applyBorder="1" applyAlignment="1">
      <alignment vertical="center" wrapText="1"/>
    </xf>
    <xf numFmtId="0" fontId="41" fillId="0" borderId="22" xfId="0" applyFont="1" applyBorder="1" applyAlignment="1">
      <alignment horizontal="center" vertical="center"/>
    </xf>
    <xf numFmtId="9" fontId="41" fillId="0" borderId="48" xfId="0" applyNumberFormat="1" applyFont="1" applyBorder="1" applyAlignment="1">
      <alignment horizontal="center" vertical="center"/>
    </xf>
    <xf numFmtId="0" fontId="41" fillId="0" borderId="22" xfId="0" applyFont="1" applyBorder="1" applyAlignment="1">
      <alignment vertical="center"/>
    </xf>
    <xf numFmtId="9" fontId="41" fillId="0" borderId="22" xfId="0" applyNumberFormat="1" applyFont="1" applyBorder="1" applyAlignment="1">
      <alignment horizontal="center" vertical="center"/>
    </xf>
    <xf numFmtId="0" fontId="28" fillId="2" borderId="22" xfId="0" applyFont="1" applyFill="1" applyBorder="1" applyAlignment="1">
      <alignment horizontal="left" vertical="center" wrapText="1"/>
    </xf>
    <xf numFmtId="0" fontId="41" fillId="11" borderId="22" xfId="0" applyFont="1" applyFill="1" applyBorder="1" applyAlignment="1">
      <alignment vertical="center" wrapText="1"/>
    </xf>
    <xf numFmtId="0" fontId="41" fillId="0" borderId="61" xfId="0" applyFont="1" applyBorder="1" applyAlignment="1">
      <alignment horizontal="center" vertical="center"/>
    </xf>
    <xf numFmtId="0" fontId="41" fillId="11" borderId="55" xfId="0" applyFont="1" applyFill="1" applyBorder="1" applyAlignment="1">
      <alignment vertical="center" wrapText="1"/>
    </xf>
    <xf numFmtId="0" fontId="41" fillId="0" borderId="55" xfId="0" applyFont="1" applyBorder="1" applyAlignment="1">
      <alignment horizontal="center" vertical="center"/>
    </xf>
    <xf numFmtId="9" fontId="41" fillId="0" borderId="55" xfId="0" applyNumberFormat="1" applyFont="1" applyBorder="1" applyAlignment="1">
      <alignment horizontal="center" vertical="center"/>
    </xf>
    <xf numFmtId="9" fontId="41" fillId="0" borderId="57" xfId="0" applyNumberFormat="1" applyFont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8" fillId="10" borderId="6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 wrapText="1"/>
    </xf>
    <xf numFmtId="0" fontId="37" fillId="7" borderId="43" xfId="0" applyFont="1" applyFill="1" applyBorder="1" applyAlignment="1">
      <alignment vertical="center" wrapText="1"/>
    </xf>
    <xf numFmtId="0" fontId="38" fillId="7" borderId="43" xfId="0" applyFont="1" applyFill="1" applyBorder="1" applyAlignment="1">
      <alignment vertical="center" wrapText="1"/>
    </xf>
    <xf numFmtId="9" fontId="38" fillId="7" borderId="43" xfId="0" applyNumberFormat="1" applyFont="1" applyFill="1" applyBorder="1" applyAlignment="1">
      <alignment horizontal="center" vertical="center" wrapText="1"/>
    </xf>
    <xf numFmtId="164" fontId="38" fillId="7" borderId="43" xfId="1" applyNumberFormat="1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horizontal="center" vertical="center" wrapText="1"/>
    </xf>
    <xf numFmtId="164" fontId="28" fillId="0" borderId="22" xfId="1" applyNumberFormat="1" applyFont="1" applyFill="1" applyBorder="1" applyAlignment="1">
      <alignment horizontal="center" vertical="center" wrapText="1"/>
    </xf>
    <xf numFmtId="164" fontId="28" fillId="0" borderId="48" xfId="1" applyNumberFormat="1" applyFont="1" applyFill="1" applyBorder="1" applyAlignment="1">
      <alignment horizontal="center" vertical="center" wrapText="1"/>
    </xf>
    <xf numFmtId="0" fontId="37" fillId="7" borderId="22" xfId="0" applyFont="1" applyFill="1" applyBorder="1" applyAlignment="1">
      <alignment vertical="center" wrapText="1"/>
    </xf>
    <xf numFmtId="0" fontId="38" fillId="7" borderId="22" xfId="0" applyFont="1" applyFill="1" applyBorder="1" applyAlignment="1">
      <alignment vertical="center" wrapText="1"/>
    </xf>
    <xf numFmtId="9" fontId="38" fillId="7" borderId="22" xfId="0" applyNumberFormat="1" applyFont="1" applyFill="1" applyBorder="1" applyAlignment="1">
      <alignment horizontal="center" vertical="center" wrapText="1"/>
    </xf>
    <xf numFmtId="164" fontId="38" fillId="7" borderId="22" xfId="1" applyNumberFormat="1" applyFont="1" applyFill="1" applyBorder="1" applyAlignment="1">
      <alignment horizontal="center" vertical="center" wrapText="1"/>
    </xf>
    <xf numFmtId="164" fontId="38" fillId="7" borderId="48" xfId="1" applyNumberFormat="1" applyFont="1" applyFill="1" applyBorder="1" applyAlignment="1">
      <alignment horizontal="center" vertical="center" wrapText="1"/>
    </xf>
    <xf numFmtId="9" fontId="28" fillId="0" borderId="22" xfId="0" applyNumberFormat="1" applyFont="1" applyFill="1" applyBorder="1" applyAlignment="1">
      <alignment horizontal="center" vertical="center" wrapText="1"/>
    </xf>
    <xf numFmtId="0" fontId="39" fillId="7" borderId="22" xfId="0" applyFont="1" applyFill="1" applyBorder="1" applyAlignment="1" applyProtection="1">
      <alignment horizontal="left" vertical="center" wrapText="1"/>
      <protection locked="0"/>
    </xf>
    <xf numFmtId="164" fontId="40" fillId="7" borderId="22" xfId="1" applyNumberFormat="1" applyFont="1" applyFill="1" applyBorder="1" applyAlignment="1">
      <alignment vertical="center"/>
    </xf>
    <xf numFmtId="0" fontId="29" fillId="0" borderId="22" xfId="3" applyFont="1" applyFill="1" applyBorder="1" applyAlignment="1">
      <alignment horizontal="left" vertical="center" wrapText="1"/>
    </xf>
    <xf numFmtId="0" fontId="28" fillId="0" borderId="22" xfId="0" quotePrefix="1" applyFont="1" applyFill="1" applyBorder="1" applyAlignment="1">
      <alignment horizontal="center" vertical="center" wrapText="1"/>
    </xf>
    <xf numFmtId="164" fontId="41" fillId="0" borderId="22" xfId="1" applyNumberFormat="1" applyFont="1" applyFill="1" applyBorder="1" applyAlignment="1">
      <alignment vertical="center"/>
    </xf>
    <xf numFmtId="164" fontId="41" fillId="0" borderId="48" xfId="1" applyNumberFormat="1" applyFont="1" applyFill="1" applyBorder="1" applyAlignment="1">
      <alignment vertical="center"/>
    </xf>
    <xf numFmtId="164" fontId="38" fillId="7" borderId="22" xfId="1" applyNumberFormat="1" applyFont="1" applyFill="1" applyBorder="1" applyAlignment="1">
      <alignment vertical="center"/>
    </xf>
    <xf numFmtId="164" fontId="28" fillId="0" borderId="22" xfId="1" applyNumberFormat="1" applyFont="1" applyFill="1" applyBorder="1" applyAlignment="1">
      <alignment vertical="center"/>
    </xf>
    <xf numFmtId="164" fontId="28" fillId="0" borderId="48" xfId="1" applyNumberFormat="1" applyFont="1" applyFill="1" applyBorder="1" applyAlignment="1">
      <alignment vertical="center"/>
    </xf>
    <xf numFmtId="164" fontId="40" fillId="7" borderId="22" xfId="1" applyNumberFormat="1" applyFont="1" applyFill="1" applyBorder="1" applyAlignment="1">
      <alignment vertical="center" wrapText="1"/>
    </xf>
    <xf numFmtId="0" fontId="28" fillId="0" borderId="22" xfId="3" applyFont="1" applyFill="1" applyBorder="1" applyAlignment="1">
      <alignment horizontal="left" vertical="center" wrapText="1"/>
    </xf>
    <xf numFmtId="0" fontId="28" fillId="0" borderId="22" xfId="0" applyFont="1" applyFill="1" applyBorder="1" applyAlignment="1">
      <alignment vertical="center"/>
    </xf>
    <xf numFmtId="164" fontId="41" fillId="0" borderId="22" xfId="1" applyNumberFormat="1" applyFont="1" applyFill="1" applyBorder="1" applyAlignment="1">
      <alignment vertical="center" wrapText="1"/>
    </xf>
    <xf numFmtId="164" fontId="41" fillId="0" borderId="48" xfId="1" applyNumberFormat="1" applyFont="1" applyFill="1" applyBorder="1" applyAlignment="1">
      <alignment vertical="center" wrapText="1"/>
    </xf>
    <xf numFmtId="0" fontId="28" fillId="0" borderId="55" xfId="3" applyFont="1" applyFill="1" applyBorder="1" applyAlignment="1">
      <alignment horizontal="left" vertical="center" wrapText="1"/>
    </xf>
    <xf numFmtId="0" fontId="28" fillId="0" borderId="55" xfId="0" applyFont="1" applyFill="1" applyBorder="1" applyAlignment="1">
      <alignment horizontal="center" vertical="center" wrapText="1"/>
    </xf>
    <xf numFmtId="0" fontId="28" fillId="0" borderId="55" xfId="0" applyFont="1" applyFill="1" applyBorder="1" applyAlignment="1">
      <alignment vertical="center"/>
    </xf>
    <xf numFmtId="164" fontId="28" fillId="0" borderId="55" xfId="1" applyNumberFormat="1" applyFont="1" applyFill="1" applyBorder="1" applyAlignment="1">
      <alignment vertical="center"/>
    </xf>
    <xf numFmtId="0" fontId="36" fillId="7" borderId="22" xfId="0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6" fillId="4" borderId="17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  <protection locked="0"/>
    </xf>
    <xf numFmtId="0" fontId="17" fillId="2" borderId="5" xfId="0" applyFont="1" applyFill="1" applyBorder="1" applyAlignment="1" applyProtection="1">
      <alignment horizontal="left" vertical="center" wrapText="1"/>
      <protection locked="0"/>
    </xf>
    <xf numFmtId="43" fontId="16" fillId="4" borderId="15" xfId="1" applyFont="1" applyFill="1" applyBorder="1" applyAlignment="1">
      <alignment horizontal="center" vertical="center" wrapText="1"/>
    </xf>
    <xf numFmtId="43" fontId="16" fillId="4" borderId="12" xfId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7" fillId="2" borderId="5" xfId="0" applyFont="1" applyFill="1" applyBorder="1" applyAlignment="1" applyProtection="1">
      <alignment horizontal="center" vertical="center" wrapText="1"/>
      <protection locked="0"/>
    </xf>
    <xf numFmtId="0" fontId="17" fillId="2" borderId="8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horizontal="center"/>
    </xf>
    <xf numFmtId="0" fontId="17" fillId="2" borderId="21" xfId="0" applyFont="1" applyFill="1" applyBorder="1" applyAlignment="1" applyProtection="1">
      <alignment horizontal="center" vertical="center" wrapText="1"/>
      <protection locked="0"/>
    </xf>
    <xf numFmtId="0" fontId="17" fillId="2" borderId="24" xfId="0" applyFont="1" applyFill="1" applyBorder="1" applyAlignment="1" applyProtection="1">
      <alignment horizontal="center" vertical="center" wrapText="1"/>
      <protection locked="0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6" fillId="2" borderId="14" xfId="0" quotePrefix="1" applyFont="1" applyFill="1" applyBorder="1" applyAlignment="1">
      <alignment horizontal="center" vertical="center" wrapText="1"/>
    </xf>
    <xf numFmtId="0" fontId="16" fillId="2" borderId="24" xfId="0" quotePrefix="1" applyFont="1" applyFill="1" applyBorder="1" applyAlignment="1">
      <alignment horizontal="center" vertical="center" wrapText="1"/>
    </xf>
    <xf numFmtId="0" fontId="16" fillId="2" borderId="11" xfId="0" quotePrefix="1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7" fillId="2" borderId="14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9" fontId="3" fillId="0" borderId="2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164" fontId="12" fillId="0" borderId="5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top"/>
    </xf>
    <xf numFmtId="0" fontId="11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12" fillId="0" borderId="8" xfId="1" applyNumberFormat="1" applyFont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21" xfId="0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53" xfId="0" applyFont="1" applyFill="1" applyBorder="1" applyAlignment="1" applyProtection="1">
      <alignment horizontal="center" vertical="center" wrapText="1"/>
      <protection locked="0"/>
    </xf>
    <xf numFmtId="0" fontId="5" fillId="2" borderId="5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center" vertical="center" wrapText="1"/>
    </xf>
    <xf numFmtId="0" fontId="17" fillId="2" borderId="34" xfId="0" applyFont="1" applyFill="1" applyBorder="1" applyAlignment="1" applyProtection="1">
      <alignment horizontal="center" vertical="center" wrapText="1"/>
      <protection locked="0"/>
    </xf>
    <xf numFmtId="0" fontId="17" fillId="2" borderId="37" xfId="0" applyFont="1" applyFill="1" applyBorder="1" applyAlignment="1" applyProtection="1">
      <alignment horizontal="center" vertical="center" wrapText="1"/>
      <protection locked="0"/>
    </xf>
    <xf numFmtId="0" fontId="17" fillId="2" borderId="35" xfId="0" applyFont="1" applyFill="1" applyBorder="1" applyAlignment="1" applyProtection="1">
      <alignment horizontal="center" vertical="center" wrapText="1"/>
      <protection locked="0"/>
    </xf>
    <xf numFmtId="0" fontId="16" fillId="2" borderId="4" xfId="0" quotePrefix="1" applyFont="1" applyFill="1" applyBorder="1" applyAlignment="1">
      <alignment horizontal="center" vertical="center" wrapText="1"/>
    </xf>
    <xf numFmtId="0" fontId="17" fillId="2" borderId="38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2" borderId="5" xfId="0" quotePrefix="1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 applyProtection="1">
      <alignment horizontal="center" vertical="center" wrapText="1"/>
      <protection locked="0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2" borderId="21" xfId="0" applyFont="1" applyFill="1" applyBorder="1" applyAlignment="1" applyProtection="1">
      <alignment horizontal="center" vertical="center" wrapText="1"/>
      <protection locked="0"/>
    </xf>
    <xf numFmtId="0" fontId="29" fillId="2" borderId="24" xfId="0" applyFont="1" applyFill="1" applyBorder="1" applyAlignment="1" applyProtection="1">
      <alignment horizontal="center" vertical="center" wrapText="1"/>
      <protection locked="0"/>
    </xf>
    <xf numFmtId="0" fontId="29" fillId="2" borderId="11" xfId="0" applyFont="1" applyFill="1" applyBorder="1" applyAlignment="1" applyProtection="1">
      <alignment horizontal="center" vertical="center" wrapText="1"/>
      <protection locked="0"/>
    </xf>
    <xf numFmtId="0" fontId="29" fillId="2" borderId="2" xfId="0" applyFont="1" applyFill="1" applyBorder="1" applyAlignment="1" applyProtection="1">
      <alignment horizontal="left" vertical="center" wrapText="1"/>
      <protection locked="0"/>
    </xf>
    <xf numFmtId="0" fontId="29" fillId="2" borderId="5" xfId="0" applyFont="1" applyFill="1" applyBorder="1" applyAlignment="1" applyProtection="1">
      <alignment horizontal="left" vertical="center" wrapText="1"/>
      <protection locked="0"/>
    </xf>
    <xf numFmtId="0" fontId="29" fillId="2" borderId="2" xfId="0" applyFont="1" applyFill="1" applyBorder="1" applyAlignment="1" applyProtection="1">
      <alignment horizontal="center" vertical="center" wrapText="1"/>
      <protection locked="0"/>
    </xf>
    <xf numFmtId="0" fontId="29" fillId="2" borderId="5" xfId="0" applyFont="1" applyFill="1" applyBorder="1" applyAlignment="1" applyProtection="1">
      <alignment horizontal="center" vertical="center" wrapText="1"/>
      <protection locked="0"/>
    </xf>
    <xf numFmtId="0" fontId="28" fillId="4" borderId="14" xfId="0" applyFont="1" applyFill="1" applyBorder="1" applyAlignment="1">
      <alignment horizontal="center" vertical="center"/>
    </xf>
    <xf numFmtId="0" fontId="28" fillId="4" borderId="11" xfId="0" applyFont="1" applyFill="1" applyBorder="1" applyAlignment="1">
      <alignment horizontal="center" vertical="center"/>
    </xf>
    <xf numFmtId="0" fontId="28" fillId="4" borderId="14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/>
    </xf>
    <xf numFmtId="0" fontId="17" fillId="2" borderId="43" xfId="0" applyFont="1" applyFill="1" applyBorder="1" applyAlignment="1" applyProtection="1">
      <alignment horizontal="center" vertical="center" wrapText="1"/>
      <protection locked="0"/>
    </xf>
    <xf numFmtId="0" fontId="17" fillId="2" borderId="22" xfId="0" applyFont="1" applyFill="1" applyBorder="1" applyAlignment="1" applyProtection="1">
      <alignment horizontal="center" vertical="center" wrapText="1"/>
      <protection locked="0"/>
    </xf>
    <xf numFmtId="0" fontId="17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43" xfId="0" quotePrefix="1" applyFont="1" applyFill="1" applyBorder="1" applyAlignment="1">
      <alignment horizontal="center" vertical="center" wrapText="1"/>
    </xf>
    <xf numFmtId="0" fontId="16" fillId="2" borderId="22" xfId="0" quotePrefix="1" applyFont="1" applyFill="1" applyBorder="1" applyAlignment="1">
      <alignment horizontal="center" vertical="center" wrapText="1"/>
    </xf>
    <xf numFmtId="0" fontId="16" fillId="2" borderId="23" xfId="0" quotePrefix="1" applyFont="1" applyFill="1" applyBorder="1" applyAlignment="1">
      <alignment horizontal="center" vertical="center" wrapText="1"/>
    </xf>
    <xf numFmtId="0" fontId="17" fillId="2" borderId="53" xfId="0" applyFont="1" applyFill="1" applyBorder="1" applyAlignment="1" applyProtection="1">
      <alignment horizontal="center" vertical="center" wrapText="1"/>
      <protection locked="0"/>
    </xf>
    <xf numFmtId="0" fontId="16" fillId="2" borderId="53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wrapText="1"/>
    </xf>
    <xf numFmtId="0" fontId="16" fillId="6" borderId="3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 wrapText="1"/>
      <protection locked="0"/>
    </xf>
    <xf numFmtId="0" fontId="16" fillId="6" borderId="13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7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 wrapText="1"/>
    </xf>
    <xf numFmtId="0" fontId="36" fillId="8" borderId="58" xfId="0" applyFont="1" applyFill="1" applyBorder="1" applyAlignment="1">
      <alignment horizontal="center" vertical="center"/>
    </xf>
    <xf numFmtId="0" fontId="36" fillId="8" borderId="17" xfId="0" applyFont="1" applyFill="1" applyBorder="1" applyAlignment="1">
      <alignment horizontal="center" vertical="center"/>
    </xf>
    <xf numFmtId="0" fontId="36" fillId="8" borderId="19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horizontal="center" vertical="top"/>
    </xf>
    <xf numFmtId="0" fontId="28" fillId="0" borderId="61" xfId="0" applyFont="1" applyFill="1" applyBorder="1" applyAlignment="1">
      <alignment horizontal="center" vertical="top"/>
    </xf>
    <xf numFmtId="0" fontId="36" fillId="8" borderId="16" xfId="0" applyFont="1" applyFill="1" applyBorder="1" applyAlignment="1">
      <alignment horizontal="center" vertical="center"/>
    </xf>
    <xf numFmtId="0" fontId="28" fillId="0" borderId="42" xfId="0" applyFont="1" applyFill="1" applyBorder="1" applyAlignment="1">
      <alignment horizontal="center" vertical="top"/>
    </xf>
    <xf numFmtId="0" fontId="28" fillId="8" borderId="13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9" fontId="41" fillId="0" borderId="48" xfId="0" applyNumberFormat="1" applyFont="1" applyBorder="1" applyAlignment="1">
      <alignment horizontal="center" vertical="center"/>
    </xf>
    <xf numFmtId="0" fontId="41" fillId="0" borderId="46" xfId="0" applyFont="1" applyBorder="1" applyAlignment="1">
      <alignment horizontal="center" vertical="center"/>
    </xf>
    <xf numFmtId="0" fontId="41" fillId="11" borderId="22" xfId="0" applyFont="1" applyFill="1" applyBorder="1" applyAlignment="1">
      <alignment vertical="center" wrapText="1"/>
    </xf>
    <xf numFmtId="0" fontId="28" fillId="2" borderId="22" xfId="0" applyFont="1" applyFill="1" applyBorder="1" applyAlignment="1">
      <alignment horizontal="left" vertical="center" wrapText="1"/>
    </xf>
    <xf numFmtId="9" fontId="41" fillId="0" borderId="22" xfId="0" applyNumberFormat="1" applyFont="1" applyBorder="1" applyAlignment="1">
      <alignment horizontal="center" vertical="center"/>
    </xf>
    <xf numFmtId="0" fontId="28" fillId="11" borderId="22" xfId="0" applyFont="1" applyFill="1" applyBorder="1" applyAlignment="1">
      <alignment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41" fillId="11" borderId="22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8" fillId="10" borderId="62" xfId="0" applyFont="1" applyFill="1" applyBorder="1" applyAlignment="1">
      <alignment horizontal="center" vertical="center" wrapText="1"/>
    </xf>
  </cellXfs>
  <cellStyles count="5">
    <cellStyle name="Comma" xfId="1" builtinId="3"/>
    <cellStyle name="Comma [0]" xfId="2" builtinId="6"/>
    <cellStyle name="Comma [0] 6 2" xfId="4"/>
    <cellStyle name="Normal" xfId="0" builtinId="0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L18"/>
  <sheetViews>
    <sheetView topLeftCell="A15" workbookViewId="0">
      <selection activeCell="B9" sqref="B9:B12"/>
    </sheetView>
  </sheetViews>
  <sheetFormatPr defaultRowHeight="15" x14ac:dyDescent="0.25"/>
  <cols>
    <col min="1" max="1" width="3.85546875" style="26" customWidth="1"/>
    <col min="2" max="2" width="27.42578125" style="25" customWidth="1"/>
    <col min="3" max="3" width="26.5703125" style="25" customWidth="1"/>
    <col min="4" max="4" width="8.5703125" style="25" bestFit="1" customWidth="1"/>
    <col min="5" max="5" width="9.5703125" style="26" customWidth="1"/>
    <col min="6" max="6" width="9.28515625" style="26" customWidth="1"/>
    <col min="7" max="11" width="9" style="26" bestFit="1" customWidth="1"/>
    <col min="12" max="12" width="9.7109375" style="27" customWidth="1"/>
    <col min="13" max="16384" width="9.140625" style="25"/>
  </cols>
  <sheetData>
    <row r="3" spans="1:12" x14ac:dyDescent="0.25">
      <c r="A3" s="395" t="s">
        <v>0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2" x14ac:dyDescent="0.25">
      <c r="A4" s="395" t="s">
        <v>1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5.75" thickBot="1" x14ac:dyDescent="0.3"/>
    <row r="6" spans="1:12" s="26" customFormat="1" x14ac:dyDescent="0.25">
      <c r="A6" s="398" t="s">
        <v>2</v>
      </c>
      <c r="B6" s="400" t="s">
        <v>3</v>
      </c>
      <c r="C6" s="400" t="s">
        <v>4</v>
      </c>
      <c r="D6" s="400" t="s">
        <v>5</v>
      </c>
      <c r="E6" s="402" t="s">
        <v>45</v>
      </c>
      <c r="F6" s="396" t="s">
        <v>6</v>
      </c>
      <c r="G6" s="396"/>
      <c r="H6" s="396"/>
      <c r="I6" s="396"/>
      <c r="J6" s="396"/>
      <c r="K6" s="397"/>
      <c r="L6" s="410" t="s">
        <v>52</v>
      </c>
    </row>
    <row r="7" spans="1:12" s="26" customFormat="1" ht="34.5" customHeight="1" x14ac:dyDescent="0.25">
      <c r="A7" s="399"/>
      <c r="B7" s="401"/>
      <c r="C7" s="401"/>
      <c r="D7" s="401"/>
      <c r="E7" s="403"/>
      <c r="F7" s="59" t="s">
        <v>46</v>
      </c>
      <c r="G7" s="59" t="s">
        <v>47</v>
      </c>
      <c r="H7" s="59" t="s">
        <v>48</v>
      </c>
      <c r="I7" s="59" t="s">
        <v>49</v>
      </c>
      <c r="J7" s="59" t="s">
        <v>50</v>
      </c>
      <c r="K7" s="59" t="s">
        <v>51</v>
      </c>
      <c r="L7" s="411"/>
    </row>
    <row r="8" spans="1:12" s="28" customFormat="1" ht="15.75" thickBot="1" x14ac:dyDescent="0.3">
      <c r="A8" s="60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2">
        <v>12</v>
      </c>
    </row>
    <row r="9" spans="1:12" ht="38.25" x14ac:dyDescent="0.25">
      <c r="A9" s="404">
        <v>1</v>
      </c>
      <c r="B9" s="408" t="s">
        <v>38</v>
      </c>
      <c r="C9" s="45" t="s">
        <v>98</v>
      </c>
      <c r="D9" s="416" t="s">
        <v>42</v>
      </c>
      <c r="E9" s="55">
        <v>12</v>
      </c>
      <c r="F9" s="55">
        <v>12</v>
      </c>
      <c r="G9" s="55">
        <v>12</v>
      </c>
      <c r="H9" s="55">
        <v>12</v>
      </c>
      <c r="I9" s="55">
        <v>12</v>
      </c>
      <c r="J9" s="55">
        <v>12</v>
      </c>
      <c r="K9" s="56">
        <v>12</v>
      </c>
      <c r="L9" s="48">
        <f>SUM(F9:K9)</f>
        <v>72</v>
      </c>
    </row>
    <row r="10" spans="1:12" ht="38.25" x14ac:dyDescent="0.25">
      <c r="A10" s="405"/>
      <c r="B10" s="409"/>
      <c r="C10" s="46" t="s">
        <v>99</v>
      </c>
      <c r="D10" s="414"/>
      <c r="E10" s="49">
        <v>12</v>
      </c>
      <c r="F10" s="49">
        <v>12</v>
      </c>
      <c r="G10" s="49">
        <v>12</v>
      </c>
      <c r="H10" s="49">
        <v>12</v>
      </c>
      <c r="I10" s="49">
        <v>12</v>
      </c>
      <c r="J10" s="49">
        <v>12</v>
      </c>
      <c r="K10" s="50">
        <v>12</v>
      </c>
      <c r="L10" s="51">
        <f t="shared" ref="L10:L12" si="0">SUM(F10:K10)</f>
        <v>72</v>
      </c>
    </row>
    <row r="11" spans="1:12" ht="38.25" x14ac:dyDescent="0.25">
      <c r="A11" s="405"/>
      <c r="B11" s="409"/>
      <c r="C11" s="46" t="s">
        <v>100</v>
      </c>
      <c r="D11" s="414"/>
      <c r="E11" s="57">
        <v>12</v>
      </c>
      <c r="F11" s="57">
        <v>12</v>
      </c>
      <c r="G11" s="57">
        <v>12</v>
      </c>
      <c r="H11" s="57">
        <v>12</v>
      </c>
      <c r="I11" s="57">
        <v>12</v>
      </c>
      <c r="J11" s="57">
        <v>12</v>
      </c>
      <c r="K11" s="58">
        <v>12</v>
      </c>
      <c r="L11" s="51">
        <f t="shared" si="0"/>
        <v>72</v>
      </c>
    </row>
    <row r="12" spans="1:12" ht="38.25" x14ac:dyDescent="0.25">
      <c r="A12" s="405"/>
      <c r="B12" s="409"/>
      <c r="C12" s="46" t="s">
        <v>101</v>
      </c>
      <c r="D12" s="414"/>
      <c r="E12" s="49">
        <v>12</v>
      </c>
      <c r="F12" s="49">
        <v>12</v>
      </c>
      <c r="G12" s="49">
        <v>12</v>
      </c>
      <c r="H12" s="49">
        <v>12</v>
      </c>
      <c r="I12" s="49">
        <v>12</v>
      </c>
      <c r="J12" s="49">
        <v>12</v>
      </c>
      <c r="K12" s="50">
        <v>12</v>
      </c>
      <c r="L12" s="51">
        <f t="shared" si="0"/>
        <v>72</v>
      </c>
    </row>
    <row r="13" spans="1:12" ht="51" x14ac:dyDescent="0.25">
      <c r="A13" s="406">
        <v>2</v>
      </c>
      <c r="B13" s="412" t="s">
        <v>39</v>
      </c>
      <c r="C13" s="46" t="s">
        <v>102</v>
      </c>
      <c r="D13" s="414" t="s">
        <v>43</v>
      </c>
      <c r="E13" s="49">
        <v>200</v>
      </c>
      <c r="F13" s="49">
        <v>200</v>
      </c>
      <c r="G13" s="49">
        <v>200</v>
      </c>
      <c r="H13" s="49">
        <v>200</v>
      </c>
      <c r="I13" s="49">
        <v>250</v>
      </c>
      <c r="J13" s="49">
        <v>300</v>
      </c>
      <c r="K13" s="50">
        <v>300</v>
      </c>
      <c r="L13" s="51">
        <f t="shared" ref="L13" si="1">SUM(F13:K13)</f>
        <v>1450</v>
      </c>
    </row>
    <row r="14" spans="1:12" ht="38.25" x14ac:dyDescent="0.25">
      <c r="A14" s="406"/>
      <c r="B14" s="412"/>
      <c r="C14" s="46" t="s">
        <v>103</v>
      </c>
      <c r="D14" s="414"/>
      <c r="E14" s="49">
        <v>200</v>
      </c>
      <c r="F14" s="49">
        <v>200</v>
      </c>
      <c r="G14" s="49">
        <v>200</v>
      </c>
      <c r="H14" s="49">
        <v>200</v>
      </c>
      <c r="I14" s="49">
        <v>250</v>
      </c>
      <c r="J14" s="49">
        <v>300</v>
      </c>
      <c r="K14" s="50">
        <v>300</v>
      </c>
      <c r="L14" s="51">
        <f t="shared" ref="L14:L15" si="2">SUM(F14:K14)</f>
        <v>1450</v>
      </c>
    </row>
    <row r="15" spans="1:12" ht="38.25" x14ac:dyDescent="0.25">
      <c r="A15" s="406"/>
      <c r="B15" s="412"/>
      <c r="C15" s="46" t="s">
        <v>104</v>
      </c>
      <c r="D15" s="414"/>
      <c r="E15" s="49">
        <v>200</v>
      </c>
      <c r="F15" s="49">
        <v>200</v>
      </c>
      <c r="G15" s="49">
        <v>200</v>
      </c>
      <c r="H15" s="49">
        <v>200</v>
      </c>
      <c r="I15" s="49">
        <v>250</v>
      </c>
      <c r="J15" s="49">
        <v>300</v>
      </c>
      <c r="K15" s="50">
        <v>300</v>
      </c>
      <c r="L15" s="51">
        <f t="shared" si="2"/>
        <v>1450</v>
      </c>
    </row>
    <row r="16" spans="1:12" ht="38.25" x14ac:dyDescent="0.25">
      <c r="A16" s="406">
        <v>3</v>
      </c>
      <c r="B16" s="412" t="s">
        <v>40</v>
      </c>
      <c r="C16" s="46" t="s">
        <v>105</v>
      </c>
      <c r="D16" s="414" t="s">
        <v>44</v>
      </c>
      <c r="E16" s="49">
        <v>400</v>
      </c>
      <c r="F16" s="49">
        <v>400</v>
      </c>
      <c r="G16" s="49">
        <v>400</v>
      </c>
      <c r="H16" s="49">
        <v>400</v>
      </c>
      <c r="I16" s="49">
        <v>400</v>
      </c>
      <c r="J16" s="49">
        <v>400</v>
      </c>
      <c r="K16" s="50">
        <v>400</v>
      </c>
      <c r="L16" s="51">
        <f t="shared" ref="L16" si="3">SUM(F16:K16)</f>
        <v>2400</v>
      </c>
    </row>
    <row r="17" spans="1:12" ht="25.5" x14ac:dyDescent="0.25">
      <c r="A17" s="406"/>
      <c r="B17" s="412"/>
      <c r="C17" s="46" t="s">
        <v>106</v>
      </c>
      <c r="D17" s="414"/>
      <c r="E17" s="49">
        <v>400</v>
      </c>
      <c r="F17" s="49">
        <v>400</v>
      </c>
      <c r="G17" s="49">
        <v>400</v>
      </c>
      <c r="H17" s="49">
        <v>400</v>
      </c>
      <c r="I17" s="49">
        <v>400</v>
      </c>
      <c r="J17" s="49">
        <v>400</v>
      </c>
      <c r="K17" s="50">
        <v>400</v>
      </c>
      <c r="L17" s="51">
        <f t="shared" ref="L17:L18" si="4">SUM(F17:K17)</f>
        <v>2400</v>
      </c>
    </row>
    <row r="18" spans="1:12" ht="39" thickBot="1" x14ac:dyDescent="0.3">
      <c r="A18" s="407"/>
      <c r="B18" s="413"/>
      <c r="C18" s="47" t="s">
        <v>107</v>
      </c>
      <c r="D18" s="415"/>
      <c r="E18" s="52">
        <v>400</v>
      </c>
      <c r="F18" s="52">
        <v>400</v>
      </c>
      <c r="G18" s="52">
        <v>400</v>
      </c>
      <c r="H18" s="52">
        <v>400</v>
      </c>
      <c r="I18" s="52">
        <v>400</v>
      </c>
      <c r="J18" s="52">
        <v>400</v>
      </c>
      <c r="K18" s="53">
        <v>400</v>
      </c>
      <c r="L18" s="54">
        <f t="shared" si="4"/>
        <v>2400</v>
      </c>
    </row>
  </sheetData>
  <mergeCells count="18">
    <mergeCell ref="A9:A12"/>
    <mergeCell ref="A13:A15"/>
    <mergeCell ref="A16:A18"/>
    <mergeCell ref="B9:B12"/>
    <mergeCell ref="L6:L7"/>
    <mergeCell ref="B13:B15"/>
    <mergeCell ref="B16:B18"/>
    <mergeCell ref="D13:D15"/>
    <mergeCell ref="D16:D18"/>
    <mergeCell ref="D9:D12"/>
    <mergeCell ref="A3:L3"/>
    <mergeCell ref="A4:L4"/>
    <mergeCell ref="F6:K6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20"/>
  <sheetViews>
    <sheetView topLeftCell="A12" workbookViewId="0">
      <selection activeCell="D15" sqref="D15:D19"/>
    </sheetView>
  </sheetViews>
  <sheetFormatPr defaultRowHeight="11.25" x14ac:dyDescent="0.2"/>
  <cols>
    <col min="1" max="1" width="3.85546875" style="16" customWidth="1"/>
    <col min="2" max="2" width="19.42578125" style="7" bestFit="1" customWidth="1"/>
    <col min="3" max="5" width="17.85546875" style="7" customWidth="1"/>
    <col min="6" max="6" width="14.140625" style="7" customWidth="1"/>
    <col min="7" max="7" width="17.7109375" style="7" bestFit="1" customWidth="1"/>
    <col min="8" max="8" width="29.7109375" style="7" customWidth="1"/>
    <col min="9" max="9" width="30" style="8" customWidth="1"/>
    <col min="10" max="10" width="9.140625" style="7"/>
    <col min="11" max="11" width="22.140625" style="7" bestFit="1" customWidth="1"/>
    <col min="12" max="16384" width="9.140625" style="7"/>
  </cols>
  <sheetData>
    <row r="1" spans="1:9" x14ac:dyDescent="0.2">
      <c r="A1" s="417" t="s">
        <v>7</v>
      </c>
      <c r="B1" s="417"/>
      <c r="C1" s="417"/>
      <c r="D1" s="417"/>
      <c r="E1" s="417"/>
      <c r="F1" s="417"/>
      <c r="G1" s="417"/>
      <c r="H1" s="417"/>
      <c r="I1" s="417"/>
    </row>
    <row r="2" spans="1:9" x14ac:dyDescent="0.2">
      <c r="A2" s="417" t="s">
        <v>8</v>
      </c>
      <c r="B2" s="417"/>
      <c r="C2" s="417"/>
      <c r="D2" s="417"/>
      <c r="E2" s="417"/>
      <c r="F2" s="417"/>
      <c r="G2" s="417"/>
      <c r="H2" s="417"/>
      <c r="I2" s="417"/>
    </row>
    <row r="3" spans="1:9" ht="12" thickBot="1" x14ac:dyDescent="0.25"/>
    <row r="4" spans="1:9" s="9" customFormat="1" ht="56.25" customHeight="1" x14ac:dyDescent="0.25">
      <c r="A4" s="29" t="s">
        <v>9</v>
      </c>
      <c r="B4" s="30" t="s">
        <v>10</v>
      </c>
      <c r="C4" s="122" t="s">
        <v>11</v>
      </c>
      <c r="D4" s="30" t="s">
        <v>12</v>
      </c>
      <c r="E4" s="30" t="s">
        <v>16</v>
      </c>
      <c r="F4" s="30" t="s">
        <v>17</v>
      </c>
      <c r="G4" s="122" t="s">
        <v>13</v>
      </c>
      <c r="H4" s="30" t="s">
        <v>14</v>
      </c>
      <c r="I4" s="123" t="s">
        <v>15</v>
      </c>
    </row>
    <row r="5" spans="1:9" s="6" customFormat="1" ht="13.5" thickBot="1" x14ac:dyDescent="0.3">
      <c r="A5" s="31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3">
        <v>9</v>
      </c>
    </row>
    <row r="6" spans="1:9" s="10" customFormat="1" ht="51" x14ac:dyDescent="0.25">
      <c r="A6" s="424">
        <v>1</v>
      </c>
      <c r="B6" s="427" t="s">
        <v>53</v>
      </c>
      <c r="C6" s="421" t="s">
        <v>108</v>
      </c>
      <c r="D6" s="427" t="s">
        <v>38</v>
      </c>
      <c r="E6" s="64" t="s">
        <v>98</v>
      </c>
      <c r="F6" s="427" t="s">
        <v>60</v>
      </c>
      <c r="G6" s="421" t="s">
        <v>83</v>
      </c>
      <c r="H6" s="65" t="s">
        <v>63</v>
      </c>
      <c r="I6" s="66" t="s">
        <v>88</v>
      </c>
    </row>
    <row r="7" spans="1:9" s="10" customFormat="1" ht="63.75" x14ac:dyDescent="0.25">
      <c r="A7" s="425"/>
      <c r="B7" s="419"/>
      <c r="C7" s="422"/>
      <c r="D7" s="419"/>
      <c r="E7" s="63" t="s">
        <v>99</v>
      </c>
      <c r="F7" s="419"/>
      <c r="G7" s="422"/>
      <c r="H7" s="67" t="s">
        <v>64</v>
      </c>
      <c r="I7" s="68" t="s">
        <v>78</v>
      </c>
    </row>
    <row r="8" spans="1:9" s="10" customFormat="1" ht="51" x14ac:dyDescent="0.25">
      <c r="A8" s="425"/>
      <c r="B8" s="419"/>
      <c r="C8" s="422"/>
      <c r="D8" s="419"/>
      <c r="E8" s="63" t="s">
        <v>100</v>
      </c>
      <c r="F8" s="419"/>
      <c r="G8" s="422"/>
      <c r="H8" s="67" t="s">
        <v>65</v>
      </c>
      <c r="I8" s="68" t="s">
        <v>86</v>
      </c>
    </row>
    <row r="9" spans="1:9" s="10" customFormat="1" ht="76.5" x14ac:dyDescent="0.25">
      <c r="A9" s="426"/>
      <c r="B9" s="420"/>
      <c r="C9" s="423"/>
      <c r="D9" s="420"/>
      <c r="E9" s="63" t="s">
        <v>101</v>
      </c>
      <c r="F9" s="420"/>
      <c r="G9" s="423"/>
      <c r="H9" s="69" t="s">
        <v>66</v>
      </c>
      <c r="I9" s="68" t="s">
        <v>79</v>
      </c>
    </row>
    <row r="10" spans="1:9" s="10" customFormat="1" ht="76.5" customHeight="1" x14ac:dyDescent="0.25">
      <c r="A10" s="42">
        <v>2</v>
      </c>
      <c r="B10" s="418" t="s">
        <v>54</v>
      </c>
      <c r="C10" s="418" t="s">
        <v>109</v>
      </c>
      <c r="D10" s="430" t="s">
        <v>39</v>
      </c>
      <c r="E10" s="428" t="s">
        <v>102</v>
      </c>
      <c r="F10" s="418" t="s">
        <v>61</v>
      </c>
      <c r="G10" s="418" t="s">
        <v>41</v>
      </c>
      <c r="H10" s="70" t="s">
        <v>67</v>
      </c>
      <c r="I10" s="71" t="s">
        <v>91</v>
      </c>
    </row>
    <row r="11" spans="1:9" s="10" customFormat="1" ht="76.5" x14ac:dyDescent="0.25">
      <c r="A11" s="40"/>
      <c r="B11" s="419"/>
      <c r="C11" s="419"/>
      <c r="D11" s="431"/>
      <c r="E11" s="429"/>
      <c r="F11" s="419"/>
      <c r="G11" s="419"/>
      <c r="H11" s="67" t="s">
        <v>68</v>
      </c>
      <c r="I11" s="68" t="s">
        <v>90</v>
      </c>
    </row>
    <row r="12" spans="1:9" s="10" customFormat="1" ht="38.25" x14ac:dyDescent="0.25">
      <c r="A12" s="40"/>
      <c r="B12" s="419"/>
      <c r="C12" s="419"/>
      <c r="D12" s="431"/>
      <c r="E12" s="428" t="s">
        <v>103</v>
      </c>
      <c r="F12" s="419"/>
      <c r="G12" s="419"/>
      <c r="H12" s="67" t="s">
        <v>69</v>
      </c>
      <c r="I12" s="68" t="s">
        <v>85</v>
      </c>
    </row>
    <row r="13" spans="1:9" s="10" customFormat="1" ht="51" x14ac:dyDescent="0.25">
      <c r="A13" s="40"/>
      <c r="B13" s="419"/>
      <c r="C13" s="419"/>
      <c r="D13" s="431"/>
      <c r="E13" s="429"/>
      <c r="F13" s="419"/>
      <c r="G13" s="419"/>
      <c r="H13" s="67" t="s">
        <v>70</v>
      </c>
      <c r="I13" s="68" t="s">
        <v>41</v>
      </c>
    </row>
    <row r="14" spans="1:9" s="10" customFormat="1" ht="63.75" x14ac:dyDescent="0.25">
      <c r="A14" s="40"/>
      <c r="B14" s="420"/>
      <c r="C14" s="420"/>
      <c r="D14" s="432"/>
      <c r="E14" s="63" t="s">
        <v>104</v>
      </c>
      <c r="F14" s="420"/>
      <c r="G14" s="420"/>
      <c r="H14" s="69" t="s">
        <v>71</v>
      </c>
      <c r="I14" s="68" t="s">
        <v>80</v>
      </c>
    </row>
    <row r="15" spans="1:9" s="10" customFormat="1" ht="51" customHeight="1" x14ac:dyDescent="0.25">
      <c r="A15" s="42">
        <v>3</v>
      </c>
      <c r="B15" s="418" t="s">
        <v>55</v>
      </c>
      <c r="C15" s="418" t="s">
        <v>110</v>
      </c>
      <c r="D15" s="430" t="s">
        <v>40</v>
      </c>
      <c r="E15" s="428" t="s">
        <v>105</v>
      </c>
      <c r="F15" s="418" t="s">
        <v>62</v>
      </c>
      <c r="G15" s="418" t="s">
        <v>77</v>
      </c>
      <c r="H15" s="72" t="s">
        <v>72</v>
      </c>
      <c r="I15" s="71" t="s">
        <v>87</v>
      </c>
    </row>
    <row r="16" spans="1:9" s="10" customFormat="1" ht="12.75" x14ac:dyDescent="0.25">
      <c r="A16" s="40"/>
      <c r="B16" s="419"/>
      <c r="C16" s="419"/>
      <c r="D16" s="431"/>
      <c r="E16" s="429"/>
      <c r="F16" s="419"/>
      <c r="G16" s="419"/>
      <c r="H16" s="73"/>
      <c r="I16" s="74"/>
    </row>
    <row r="17" spans="1:9" s="10" customFormat="1" ht="51" x14ac:dyDescent="0.25">
      <c r="A17" s="40"/>
      <c r="B17" s="419"/>
      <c r="C17" s="419"/>
      <c r="D17" s="431"/>
      <c r="E17" s="428" t="s">
        <v>106</v>
      </c>
      <c r="F17" s="419"/>
      <c r="G17" s="419"/>
      <c r="H17" s="75" t="s">
        <v>73</v>
      </c>
      <c r="I17" s="68" t="s">
        <v>89</v>
      </c>
    </row>
    <row r="18" spans="1:9" s="10" customFormat="1" ht="25.5" x14ac:dyDescent="0.25">
      <c r="A18" s="40"/>
      <c r="B18" s="419"/>
      <c r="C18" s="419"/>
      <c r="D18" s="431"/>
      <c r="E18" s="429"/>
      <c r="F18" s="419"/>
      <c r="G18" s="419"/>
      <c r="H18" s="75" t="s">
        <v>74</v>
      </c>
      <c r="I18" s="68" t="s">
        <v>81</v>
      </c>
    </row>
    <row r="19" spans="1:9" s="10" customFormat="1" ht="51.75" thickBot="1" x14ac:dyDescent="0.3">
      <c r="A19" s="41"/>
      <c r="B19" s="420"/>
      <c r="C19" s="420"/>
      <c r="D19" s="432"/>
      <c r="E19" s="76" t="s">
        <v>107</v>
      </c>
      <c r="F19" s="420"/>
      <c r="G19" s="420"/>
      <c r="H19" s="77" t="s">
        <v>75</v>
      </c>
      <c r="I19" s="68" t="s">
        <v>82</v>
      </c>
    </row>
    <row r="20" spans="1:9" s="10" customFormat="1" ht="3.75" customHeight="1" thickBot="1" x14ac:dyDescent="0.3">
      <c r="A20" s="11"/>
      <c r="B20" s="12"/>
      <c r="C20" s="13"/>
      <c r="D20" s="5"/>
      <c r="E20" s="13"/>
      <c r="F20" s="5"/>
      <c r="G20" s="13"/>
      <c r="H20" s="13"/>
      <c r="I20" s="14"/>
    </row>
  </sheetData>
  <mergeCells count="22">
    <mergeCell ref="D10:D14"/>
    <mergeCell ref="E15:E16"/>
    <mergeCell ref="E17:E18"/>
    <mergeCell ref="F15:F19"/>
    <mergeCell ref="G15:G19"/>
    <mergeCell ref="D15:D19"/>
    <mergeCell ref="A1:I1"/>
    <mergeCell ref="A2:I2"/>
    <mergeCell ref="C15:C19"/>
    <mergeCell ref="B15:B19"/>
    <mergeCell ref="F10:F14"/>
    <mergeCell ref="G10:G14"/>
    <mergeCell ref="G6:G9"/>
    <mergeCell ref="A6:A9"/>
    <mergeCell ref="B6:B9"/>
    <mergeCell ref="C6:C9"/>
    <mergeCell ref="D6:D9"/>
    <mergeCell ref="F6:F9"/>
    <mergeCell ref="E10:E11"/>
    <mergeCell ref="E12:E13"/>
    <mergeCell ref="B10:B14"/>
    <mergeCell ref="C10:C14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4:G17"/>
  <sheetViews>
    <sheetView topLeftCell="A4" workbookViewId="0">
      <selection activeCell="E8" sqref="E8:E11"/>
    </sheetView>
  </sheetViews>
  <sheetFormatPr defaultRowHeight="15" x14ac:dyDescent="0.25"/>
  <cols>
    <col min="1" max="1" width="3.85546875" customWidth="1"/>
    <col min="2" max="3" width="26.28515625" customWidth="1"/>
    <col min="5" max="5" width="27.5703125" customWidth="1"/>
    <col min="6" max="6" width="14.5703125" customWidth="1"/>
    <col min="7" max="7" width="15.28515625" customWidth="1"/>
    <col min="11" max="11" width="22.140625" bestFit="1" customWidth="1"/>
  </cols>
  <sheetData>
    <row r="4" spans="1:7" x14ac:dyDescent="0.25">
      <c r="A4" s="433" t="s">
        <v>18</v>
      </c>
      <c r="B4" s="433"/>
      <c r="C4" s="433"/>
      <c r="D4" s="433"/>
      <c r="E4" s="433"/>
      <c r="F4" s="433"/>
      <c r="G4" s="433"/>
    </row>
    <row r="5" spans="1:7" ht="15.75" thickBot="1" x14ac:dyDescent="0.3">
      <c r="A5" s="433" t="s">
        <v>84</v>
      </c>
      <c r="B5" s="433"/>
      <c r="C5" s="433"/>
      <c r="D5" s="433"/>
      <c r="E5" s="433"/>
      <c r="F5" s="433"/>
      <c r="G5" s="433"/>
    </row>
    <row r="6" spans="1:7" s="3" customFormat="1" ht="24" customHeight="1" x14ac:dyDescent="0.25">
      <c r="A6" s="34" t="s">
        <v>9</v>
      </c>
      <c r="B6" s="35" t="s">
        <v>3</v>
      </c>
      <c r="C6" s="35" t="s">
        <v>4</v>
      </c>
      <c r="D6" s="35" t="s">
        <v>6</v>
      </c>
      <c r="E6" s="35" t="s">
        <v>17</v>
      </c>
      <c r="F6" s="35" t="s">
        <v>19</v>
      </c>
      <c r="G6" s="36" t="s">
        <v>20</v>
      </c>
    </row>
    <row r="7" spans="1:7" ht="15.75" thickBot="1" x14ac:dyDescent="0.3">
      <c r="A7" s="37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9">
        <v>7</v>
      </c>
    </row>
    <row r="8" spans="1:7" ht="47.25" customHeight="1" x14ac:dyDescent="0.25">
      <c r="A8" s="434">
        <v>1</v>
      </c>
      <c r="B8" s="436" t="s">
        <v>38</v>
      </c>
      <c r="C8" s="64" t="s">
        <v>98</v>
      </c>
      <c r="D8" s="438">
        <v>1</v>
      </c>
      <c r="E8" s="436" t="s">
        <v>60</v>
      </c>
      <c r="F8" s="440">
        <v>856676800</v>
      </c>
      <c r="G8" s="442"/>
    </row>
    <row r="9" spans="1:7" ht="38.25" x14ac:dyDescent="0.25">
      <c r="A9" s="435"/>
      <c r="B9" s="437"/>
      <c r="C9" s="63" t="s">
        <v>99</v>
      </c>
      <c r="D9" s="439"/>
      <c r="E9" s="437"/>
      <c r="F9" s="441"/>
      <c r="G9" s="443"/>
    </row>
    <row r="10" spans="1:7" ht="38.25" x14ac:dyDescent="0.25">
      <c r="A10" s="435"/>
      <c r="B10" s="437"/>
      <c r="C10" s="63" t="s">
        <v>100</v>
      </c>
      <c r="D10" s="439"/>
      <c r="E10" s="437"/>
      <c r="F10" s="441"/>
      <c r="G10" s="443"/>
    </row>
    <row r="11" spans="1:7" ht="38.25" x14ac:dyDescent="0.25">
      <c r="A11" s="435"/>
      <c r="B11" s="437"/>
      <c r="C11" s="63" t="s">
        <v>101</v>
      </c>
      <c r="D11" s="439"/>
      <c r="E11" s="437"/>
      <c r="F11" s="441"/>
      <c r="G11" s="443"/>
    </row>
    <row r="12" spans="1:7" ht="56.25" customHeight="1" x14ac:dyDescent="0.25">
      <c r="A12" s="447">
        <v>2</v>
      </c>
      <c r="B12" s="437" t="s">
        <v>39</v>
      </c>
      <c r="C12" s="63" t="s">
        <v>102</v>
      </c>
      <c r="D12" s="450" t="s">
        <v>92</v>
      </c>
      <c r="E12" s="437" t="s">
        <v>61</v>
      </c>
      <c r="F12" s="441">
        <v>684904500</v>
      </c>
      <c r="G12" s="451"/>
    </row>
    <row r="13" spans="1:7" ht="38.25" x14ac:dyDescent="0.25">
      <c r="A13" s="448"/>
      <c r="B13" s="437"/>
      <c r="C13" s="63" t="s">
        <v>103</v>
      </c>
      <c r="D13" s="450"/>
      <c r="E13" s="437"/>
      <c r="F13" s="441"/>
      <c r="G13" s="451"/>
    </row>
    <row r="14" spans="1:7" ht="38.25" x14ac:dyDescent="0.25">
      <c r="A14" s="449"/>
      <c r="B14" s="437"/>
      <c r="C14" s="63" t="s">
        <v>104</v>
      </c>
      <c r="D14" s="450"/>
      <c r="E14" s="437"/>
      <c r="F14" s="441"/>
      <c r="G14" s="451"/>
    </row>
    <row r="15" spans="1:7" ht="38.25" x14ac:dyDescent="0.25">
      <c r="A15" s="447">
        <v>3</v>
      </c>
      <c r="B15" s="437" t="s">
        <v>40</v>
      </c>
      <c r="C15" s="63" t="s">
        <v>105</v>
      </c>
      <c r="D15" s="454" t="s">
        <v>93</v>
      </c>
      <c r="E15" s="437" t="s">
        <v>62</v>
      </c>
      <c r="F15" s="441">
        <v>500258900</v>
      </c>
      <c r="G15" s="444"/>
    </row>
    <row r="16" spans="1:7" ht="25.5" x14ac:dyDescent="0.25">
      <c r="A16" s="448"/>
      <c r="B16" s="437"/>
      <c r="C16" s="63" t="s">
        <v>106</v>
      </c>
      <c r="D16" s="454"/>
      <c r="E16" s="437"/>
      <c r="F16" s="441"/>
      <c r="G16" s="445"/>
    </row>
    <row r="17" spans="1:7" ht="39" thickBot="1" x14ac:dyDescent="0.3">
      <c r="A17" s="452"/>
      <c r="B17" s="453"/>
      <c r="C17" s="76" t="s">
        <v>107</v>
      </c>
      <c r="D17" s="455"/>
      <c r="E17" s="453"/>
      <c r="F17" s="456"/>
      <c r="G17" s="446"/>
    </row>
  </sheetData>
  <mergeCells count="20">
    <mergeCell ref="G15:G17"/>
    <mergeCell ref="A12:A14"/>
    <mergeCell ref="B12:B14"/>
    <mergeCell ref="D12:D14"/>
    <mergeCell ref="E12:E14"/>
    <mergeCell ref="F12:F14"/>
    <mergeCell ref="G12:G14"/>
    <mergeCell ref="A15:A17"/>
    <mergeCell ref="B15:B17"/>
    <mergeCell ref="D15:D17"/>
    <mergeCell ref="E15:E17"/>
    <mergeCell ref="F15:F17"/>
    <mergeCell ref="A4:G4"/>
    <mergeCell ref="A5:G5"/>
    <mergeCell ref="A8:A11"/>
    <mergeCell ref="B8:B11"/>
    <mergeCell ref="D8:D11"/>
    <mergeCell ref="E8:E11"/>
    <mergeCell ref="F8:F11"/>
    <mergeCell ref="G8:G11"/>
  </mergeCells>
  <pageMargins left="0.7" right="0.7" top="0.75" bottom="0.75" header="0.3" footer="0.3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4:G18"/>
  <sheetViews>
    <sheetView topLeftCell="A7" workbookViewId="0">
      <selection activeCell="D13" sqref="D13:D15"/>
    </sheetView>
  </sheetViews>
  <sheetFormatPr defaultRowHeight="15" x14ac:dyDescent="0.25"/>
  <cols>
    <col min="1" max="1" width="3.85546875" customWidth="1"/>
    <col min="2" max="2" width="16.28515625" customWidth="1"/>
    <col min="3" max="3" width="30" customWidth="1"/>
    <col min="5" max="5" width="17.5703125" customWidth="1"/>
    <col min="6" max="6" width="12.28515625" bestFit="1" customWidth="1"/>
    <col min="7" max="7" width="13.140625" bestFit="1" customWidth="1"/>
    <col min="11" max="11" width="22.140625" bestFit="1" customWidth="1"/>
  </cols>
  <sheetData>
    <row r="4" spans="1:7" x14ac:dyDescent="0.25">
      <c r="A4" s="433" t="s">
        <v>18</v>
      </c>
      <c r="B4" s="433"/>
      <c r="C4" s="433"/>
      <c r="D4" s="433"/>
      <c r="E4" s="433"/>
      <c r="F4" s="433"/>
      <c r="G4" s="433"/>
    </row>
    <row r="5" spans="1:7" x14ac:dyDescent="0.25">
      <c r="A5" s="433" t="s">
        <v>111</v>
      </c>
      <c r="B5" s="433"/>
      <c r="C5" s="433"/>
      <c r="D5" s="433"/>
      <c r="E5" s="433"/>
      <c r="F5" s="433"/>
      <c r="G5" s="433"/>
    </row>
    <row r="6" spans="1:7" ht="15.75" thickBot="1" x14ac:dyDescent="0.3">
      <c r="A6" s="43"/>
      <c r="B6" s="43"/>
      <c r="C6" s="43"/>
      <c r="D6" s="43"/>
      <c r="E6" s="43"/>
      <c r="F6" s="43"/>
      <c r="G6" s="43"/>
    </row>
    <row r="7" spans="1:7" s="3" customFormat="1" ht="24" customHeight="1" x14ac:dyDescent="0.25">
      <c r="A7" s="34" t="s">
        <v>9</v>
      </c>
      <c r="B7" s="35" t="s">
        <v>3</v>
      </c>
      <c r="C7" s="35" t="s">
        <v>4</v>
      </c>
      <c r="D7" s="35" t="s">
        <v>6</v>
      </c>
      <c r="E7" s="35" t="s">
        <v>17</v>
      </c>
      <c r="F7" s="35" t="s">
        <v>19</v>
      </c>
      <c r="G7" s="36" t="s">
        <v>20</v>
      </c>
    </row>
    <row r="8" spans="1:7" ht="15.75" thickBot="1" x14ac:dyDescent="0.3">
      <c r="A8" s="37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9">
        <v>7</v>
      </c>
    </row>
    <row r="9" spans="1:7" ht="33" customHeight="1" x14ac:dyDescent="0.25">
      <c r="A9" s="434">
        <v>1</v>
      </c>
      <c r="B9" s="436" t="s">
        <v>38</v>
      </c>
      <c r="C9" s="64" t="s">
        <v>98</v>
      </c>
      <c r="D9" s="438">
        <v>1</v>
      </c>
      <c r="E9" s="436" t="s">
        <v>60</v>
      </c>
      <c r="F9" s="440">
        <v>856676800</v>
      </c>
      <c r="G9" s="442"/>
    </row>
    <row r="10" spans="1:7" ht="38.25" customHeight="1" x14ac:dyDescent="0.25">
      <c r="A10" s="435"/>
      <c r="B10" s="437"/>
      <c r="C10" s="63" t="s">
        <v>99</v>
      </c>
      <c r="D10" s="439"/>
      <c r="E10" s="437"/>
      <c r="F10" s="441"/>
      <c r="G10" s="443"/>
    </row>
    <row r="11" spans="1:7" ht="33.75" customHeight="1" x14ac:dyDescent="0.25">
      <c r="A11" s="435"/>
      <c r="B11" s="437"/>
      <c r="C11" s="63" t="s">
        <v>100</v>
      </c>
      <c r="D11" s="439"/>
      <c r="E11" s="437"/>
      <c r="F11" s="441"/>
      <c r="G11" s="443"/>
    </row>
    <row r="12" spans="1:7" ht="38.25" x14ac:dyDescent="0.25">
      <c r="A12" s="435"/>
      <c r="B12" s="437"/>
      <c r="C12" s="63" t="s">
        <v>101</v>
      </c>
      <c r="D12" s="439"/>
      <c r="E12" s="437"/>
      <c r="F12" s="441"/>
      <c r="G12" s="443"/>
    </row>
    <row r="13" spans="1:7" ht="48" customHeight="1" x14ac:dyDescent="0.25">
      <c r="A13" s="447">
        <v>2</v>
      </c>
      <c r="B13" s="437" t="s">
        <v>39</v>
      </c>
      <c r="C13" s="63" t="s">
        <v>102</v>
      </c>
      <c r="D13" s="450" t="s">
        <v>92</v>
      </c>
      <c r="E13" s="437" t="s">
        <v>61</v>
      </c>
      <c r="F13" s="441">
        <v>684904500</v>
      </c>
      <c r="G13" s="451"/>
    </row>
    <row r="14" spans="1:7" ht="31.5" customHeight="1" x14ac:dyDescent="0.25">
      <c r="A14" s="448"/>
      <c r="B14" s="437"/>
      <c r="C14" s="63" t="s">
        <v>103</v>
      </c>
      <c r="D14" s="450"/>
      <c r="E14" s="437"/>
      <c r="F14" s="441"/>
      <c r="G14" s="451"/>
    </row>
    <row r="15" spans="1:7" ht="38.25" x14ac:dyDescent="0.25">
      <c r="A15" s="449"/>
      <c r="B15" s="437"/>
      <c r="C15" s="63" t="s">
        <v>104</v>
      </c>
      <c r="D15" s="450"/>
      <c r="E15" s="437"/>
      <c r="F15" s="441"/>
      <c r="G15" s="451"/>
    </row>
    <row r="16" spans="1:7" ht="33.75" customHeight="1" x14ac:dyDescent="0.25">
      <c r="A16" s="447">
        <v>3</v>
      </c>
      <c r="B16" s="437" t="s">
        <v>40</v>
      </c>
      <c r="C16" s="63" t="s">
        <v>105</v>
      </c>
      <c r="D16" s="454" t="s">
        <v>93</v>
      </c>
      <c r="E16" s="437" t="s">
        <v>62</v>
      </c>
      <c r="F16" s="441">
        <v>500258900</v>
      </c>
      <c r="G16" s="444"/>
    </row>
    <row r="17" spans="1:7" ht="25.5" x14ac:dyDescent="0.25">
      <c r="A17" s="448"/>
      <c r="B17" s="437"/>
      <c r="C17" s="63" t="s">
        <v>106</v>
      </c>
      <c r="D17" s="454"/>
      <c r="E17" s="437"/>
      <c r="F17" s="441"/>
      <c r="G17" s="445"/>
    </row>
    <row r="18" spans="1:7" ht="26.25" thickBot="1" x14ac:dyDescent="0.3">
      <c r="A18" s="452"/>
      <c r="B18" s="453"/>
      <c r="C18" s="76" t="s">
        <v>107</v>
      </c>
      <c r="D18" s="455"/>
      <c r="E18" s="453"/>
      <c r="F18" s="456"/>
      <c r="G18" s="446"/>
    </row>
  </sheetData>
  <mergeCells count="20">
    <mergeCell ref="A13:A15"/>
    <mergeCell ref="A16:A18"/>
    <mergeCell ref="B16:B18"/>
    <mergeCell ref="D16:D18"/>
    <mergeCell ref="E16:E18"/>
    <mergeCell ref="F16:F18"/>
    <mergeCell ref="G16:G18"/>
    <mergeCell ref="B13:B15"/>
    <mergeCell ref="D13:D15"/>
    <mergeCell ref="E13:E15"/>
    <mergeCell ref="F13:F15"/>
    <mergeCell ref="G13:G15"/>
    <mergeCell ref="A4:G4"/>
    <mergeCell ref="A5:G5"/>
    <mergeCell ref="A9:A12"/>
    <mergeCell ref="B9:B12"/>
    <mergeCell ref="D9:D12"/>
    <mergeCell ref="E9:E12"/>
    <mergeCell ref="F9:F12"/>
    <mergeCell ref="G9:G12"/>
  </mergeCells>
  <pageMargins left="0.7" right="0.7" top="0.75" bottom="0.75" header="0.3" footer="0.3"/>
  <pageSetup paperSize="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I18"/>
  <sheetViews>
    <sheetView workbookViewId="0">
      <selection activeCell="C1" sqref="C1:C1048576"/>
    </sheetView>
  </sheetViews>
  <sheetFormatPr defaultRowHeight="15" x14ac:dyDescent="0.25"/>
  <cols>
    <col min="1" max="1" width="5" customWidth="1"/>
    <col min="2" max="2" width="21.140625" customWidth="1"/>
    <col min="3" max="3" width="23.7109375" customWidth="1"/>
    <col min="4" max="4" width="19.140625" customWidth="1"/>
    <col min="5" max="5" width="8.7109375" bestFit="1" customWidth="1"/>
    <col min="6" max="6" width="10.7109375" bestFit="1" customWidth="1"/>
    <col min="7" max="7" width="13" customWidth="1"/>
    <col min="8" max="8" width="11.7109375" customWidth="1"/>
    <col min="9" max="9" width="16.85546875" customWidth="1"/>
  </cols>
  <sheetData>
    <row r="3" spans="1:9" s="4" customFormat="1" x14ac:dyDescent="0.25">
      <c r="A3" s="459" t="s">
        <v>96</v>
      </c>
      <c r="B3" s="459"/>
      <c r="C3" s="459"/>
      <c r="D3" s="459"/>
      <c r="E3" s="459"/>
      <c r="F3" s="459"/>
      <c r="G3" s="459"/>
      <c r="H3" s="459"/>
      <c r="I3" s="459"/>
    </row>
    <row r="4" spans="1:9" x14ac:dyDescent="0.25">
      <c r="A4" s="459" t="s">
        <v>97</v>
      </c>
      <c r="B4" s="459"/>
      <c r="C4" s="459"/>
      <c r="D4" s="459"/>
      <c r="E4" s="459"/>
      <c r="F4" s="459"/>
      <c r="G4" s="459"/>
      <c r="H4" s="459"/>
      <c r="I4" s="459"/>
    </row>
    <row r="5" spans="1:9" ht="15.75" thickBot="1" x14ac:dyDescent="0.3">
      <c r="A5" s="44"/>
      <c r="B5" s="44"/>
      <c r="C5" s="44"/>
      <c r="D5" s="44"/>
      <c r="E5" s="44"/>
      <c r="F5" s="44"/>
      <c r="G5" s="44"/>
      <c r="H5" s="44"/>
      <c r="I5" s="44"/>
    </row>
    <row r="6" spans="1:9" s="2" customFormat="1" ht="17.25" customHeight="1" x14ac:dyDescent="0.25">
      <c r="A6" s="461" t="s">
        <v>2</v>
      </c>
      <c r="B6" s="463" t="s">
        <v>21</v>
      </c>
      <c r="C6" s="463" t="s">
        <v>22</v>
      </c>
      <c r="D6" s="463" t="s">
        <v>56</v>
      </c>
      <c r="E6" s="460" t="s">
        <v>26</v>
      </c>
      <c r="F6" s="460"/>
      <c r="G6" s="460"/>
      <c r="H6" s="463" t="s">
        <v>25</v>
      </c>
      <c r="I6" s="457" t="s">
        <v>76</v>
      </c>
    </row>
    <row r="7" spans="1:9" s="2" customFormat="1" ht="27.75" customHeight="1" x14ac:dyDescent="0.25">
      <c r="A7" s="462"/>
      <c r="B7" s="464"/>
      <c r="C7" s="464"/>
      <c r="D7" s="464"/>
      <c r="E7" s="83" t="s">
        <v>27</v>
      </c>
      <c r="F7" s="83" t="s">
        <v>23</v>
      </c>
      <c r="G7" s="83" t="s">
        <v>24</v>
      </c>
      <c r="H7" s="464"/>
      <c r="I7" s="458"/>
    </row>
    <row r="8" spans="1:9" s="1" customFormat="1" ht="15.75" thickBot="1" x14ac:dyDescent="0.3">
      <c r="A8" s="84">
        <v>1</v>
      </c>
      <c r="B8" s="85">
        <v>2</v>
      </c>
      <c r="C8" s="38">
        <v>3</v>
      </c>
      <c r="D8" s="85">
        <v>4</v>
      </c>
      <c r="E8" s="85">
        <v>5</v>
      </c>
      <c r="F8" s="85">
        <v>6</v>
      </c>
      <c r="G8" s="85">
        <v>7</v>
      </c>
      <c r="H8" s="85">
        <v>8</v>
      </c>
      <c r="I8" s="86">
        <v>9</v>
      </c>
    </row>
    <row r="9" spans="1:9" ht="38.25" x14ac:dyDescent="0.25">
      <c r="A9" s="467">
        <v>1</v>
      </c>
      <c r="B9" s="436" t="s">
        <v>38</v>
      </c>
      <c r="C9" s="64" t="s">
        <v>98</v>
      </c>
      <c r="D9" s="17">
        <v>12</v>
      </c>
      <c r="E9" s="18">
        <v>12</v>
      </c>
      <c r="F9" s="17">
        <v>6</v>
      </c>
      <c r="G9" s="17">
        <f>F9/E9*100</f>
        <v>50</v>
      </c>
      <c r="H9" s="17">
        <v>72</v>
      </c>
      <c r="I9" s="19">
        <f>F9/H9*100</f>
        <v>8.3333333333333321</v>
      </c>
    </row>
    <row r="10" spans="1:9" ht="38.25" x14ac:dyDescent="0.25">
      <c r="A10" s="468"/>
      <c r="B10" s="437"/>
      <c r="C10" s="63" t="s">
        <v>99</v>
      </c>
      <c r="D10" s="79"/>
      <c r="E10" s="79"/>
      <c r="F10" s="79"/>
      <c r="G10" s="79"/>
      <c r="H10" s="79"/>
      <c r="I10" s="80"/>
    </row>
    <row r="11" spans="1:9" ht="38.25" x14ac:dyDescent="0.25">
      <c r="A11" s="468"/>
      <c r="B11" s="437"/>
      <c r="C11" s="63" t="s">
        <v>100</v>
      </c>
      <c r="D11" s="79"/>
      <c r="E11" s="79"/>
      <c r="F11" s="79"/>
      <c r="G11" s="79"/>
      <c r="H11" s="79"/>
      <c r="I11" s="80"/>
    </row>
    <row r="12" spans="1:9" ht="51" x14ac:dyDescent="0.25">
      <c r="A12" s="468"/>
      <c r="B12" s="437"/>
      <c r="C12" s="63" t="s">
        <v>101</v>
      </c>
      <c r="D12" s="79"/>
      <c r="E12" s="79"/>
      <c r="F12" s="79"/>
      <c r="G12" s="79"/>
      <c r="H12" s="79"/>
      <c r="I12" s="80"/>
    </row>
    <row r="13" spans="1:9" ht="63.75" x14ac:dyDescent="0.25">
      <c r="A13" s="465">
        <v>2</v>
      </c>
      <c r="B13" s="437" t="s">
        <v>39</v>
      </c>
      <c r="C13" s="63" t="s">
        <v>102</v>
      </c>
      <c r="D13" s="20">
        <v>200</v>
      </c>
      <c r="E13" s="21">
        <v>200</v>
      </c>
      <c r="F13" s="20">
        <v>100</v>
      </c>
      <c r="G13" s="20">
        <f>F13/E13*100</f>
        <v>50</v>
      </c>
      <c r="H13" s="20">
        <v>1450</v>
      </c>
      <c r="I13" s="22">
        <f>F13/H13*100</f>
        <v>6.8965517241379306</v>
      </c>
    </row>
    <row r="14" spans="1:9" ht="38.25" x14ac:dyDescent="0.25">
      <c r="A14" s="465"/>
      <c r="B14" s="437"/>
      <c r="C14" s="63" t="s">
        <v>103</v>
      </c>
      <c r="D14" s="79"/>
      <c r="E14" s="79"/>
      <c r="F14" s="79"/>
      <c r="G14" s="79"/>
      <c r="H14" s="79"/>
      <c r="I14" s="80"/>
    </row>
    <row r="15" spans="1:9" ht="38.25" x14ac:dyDescent="0.25">
      <c r="A15" s="465"/>
      <c r="B15" s="437"/>
      <c r="C15" s="63" t="s">
        <v>104</v>
      </c>
      <c r="D15" s="79"/>
      <c r="E15" s="79"/>
      <c r="F15" s="79"/>
      <c r="G15" s="79"/>
      <c r="H15" s="79"/>
      <c r="I15" s="80"/>
    </row>
    <row r="16" spans="1:9" ht="38.25" x14ac:dyDescent="0.25">
      <c r="A16" s="465">
        <v>3</v>
      </c>
      <c r="B16" s="437" t="s">
        <v>40</v>
      </c>
      <c r="C16" s="63" t="s">
        <v>105</v>
      </c>
      <c r="D16" s="20">
        <v>400</v>
      </c>
      <c r="E16" s="21">
        <v>400</v>
      </c>
      <c r="F16" s="20">
        <v>200</v>
      </c>
      <c r="G16" s="20">
        <f>F16/E16*100</f>
        <v>50</v>
      </c>
      <c r="H16" s="20">
        <v>2400</v>
      </c>
      <c r="I16" s="22">
        <f>F16/H16*100</f>
        <v>8.3333333333333321</v>
      </c>
    </row>
    <row r="17" spans="1:9" ht="25.5" x14ac:dyDescent="0.25">
      <c r="A17" s="465"/>
      <c r="B17" s="437"/>
      <c r="C17" s="63" t="s">
        <v>106</v>
      </c>
      <c r="D17" s="79"/>
      <c r="E17" s="79"/>
      <c r="F17" s="79"/>
      <c r="G17" s="79"/>
      <c r="H17" s="79"/>
      <c r="I17" s="80"/>
    </row>
    <row r="18" spans="1:9" ht="39" thickBot="1" x14ac:dyDescent="0.3">
      <c r="A18" s="466"/>
      <c r="B18" s="453"/>
      <c r="C18" s="76" t="s">
        <v>107</v>
      </c>
      <c r="D18" s="81"/>
      <c r="E18" s="81"/>
      <c r="F18" s="81"/>
      <c r="G18" s="81"/>
      <c r="H18" s="81"/>
      <c r="I18" s="82"/>
    </row>
  </sheetData>
  <mergeCells count="15">
    <mergeCell ref="B16:B18"/>
    <mergeCell ref="A16:A18"/>
    <mergeCell ref="A13:A15"/>
    <mergeCell ref="A9:A12"/>
    <mergeCell ref="B9:B12"/>
    <mergeCell ref="B13:B15"/>
    <mergeCell ref="I6:I7"/>
    <mergeCell ref="A3:I3"/>
    <mergeCell ref="E6:G6"/>
    <mergeCell ref="A6:A7"/>
    <mergeCell ref="B6:B7"/>
    <mergeCell ref="C6:C7"/>
    <mergeCell ref="D6:D7"/>
    <mergeCell ref="H6:H7"/>
    <mergeCell ref="A4:I4"/>
  </mergeCells>
  <pageMargins left="0.7" right="0.7" top="0.75" bottom="0.75" header="0.3" footer="0.3"/>
  <pageSetup paperSize="5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F18"/>
  <sheetViews>
    <sheetView topLeftCell="A6" workbookViewId="0">
      <selection activeCell="J13" sqref="J13"/>
    </sheetView>
  </sheetViews>
  <sheetFormatPr defaultRowHeight="15" x14ac:dyDescent="0.25"/>
  <cols>
    <col min="1" max="1" width="6.7109375" customWidth="1"/>
    <col min="2" max="2" width="19.85546875" customWidth="1"/>
    <col min="3" max="3" width="33.140625" customWidth="1"/>
    <col min="4" max="4" width="17.5703125" customWidth="1"/>
    <col min="5" max="5" width="15.140625" customWidth="1"/>
    <col min="6" max="6" width="12.140625" customWidth="1"/>
  </cols>
  <sheetData>
    <row r="3" spans="1:6" x14ac:dyDescent="0.25">
      <c r="A3" s="459" t="s">
        <v>28</v>
      </c>
      <c r="B3" s="459"/>
      <c r="C3" s="459"/>
      <c r="D3" s="459"/>
      <c r="E3" s="459"/>
      <c r="F3" s="459"/>
    </row>
    <row r="4" spans="1:6" x14ac:dyDescent="0.25">
      <c r="A4" s="459" t="s">
        <v>29</v>
      </c>
      <c r="B4" s="459"/>
      <c r="C4" s="459"/>
      <c r="D4" s="459"/>
      <c r="E4" s="459"/>
      <c r="F4" s="459"/>
    </row>
    <row r="5" spans="1:6" x14ac:dyDescent="0.25">
      <c r="A5" s="459" t="s">
        <v>58</v>
      </c>
      <c r="B5" s="459"/>
      <c r="C5" s="459"/>
      <c r="D5" s="459"/>
      <c r="E5" s="459"/>
      <c r="F5" s="459"/>
    </row>
    <row r="6" spans="1:6" ht="15.75" thickBot="1" x14ac:dyDescent="0.3"/>
    <row r="7" spans="1:6" s="2" customFormat="1" ht="45.75" customHeight="1" x14ac:dyDescent="0.25">
      <c r="A7" s="95" t="s">
        <v>2</v>
      </c>
      <c r="B7" s="92" t="s">
        <v>30</v>
      </c>
      <c r="C7" s="87" t="s">
        <v>22</v>
      </c>
      <c r="D7" s="92" t="s">
        <v>59</v>
      </c>
      <c r="E7" s="92" t="s">
        <v>31</v>
      </c>
      <c r="F7" s="96" t="s">
        <v>57</v>
      </c>
    </row>
    <row r="8" spans="1:6" s="1" customFormat="1" ht="15.75" thickBot="1" x14ac:dyDescent="0.3">
      <c r="A8" s="84">
        <v>1</v>
      </c>
      <c r="B8" s="85">
        <v>2</v>
      </c>
      <c r="C8" s="38">
        <v>3</v>
      </c>
      <c r="D8" s="85">
        <v>4</v>
      </c>
      <c r="E8" s="85">
        <v>5</v>
      </c>
      <c r="F8" s="86">
        <v>6</v>
      </c>
    </row>
    <row r="9" spans="1:6" ht="25.5" x14ac:dyDescent="0.25">
      <c r="A9" s="477">
        <v>1</v>
      </c>
      <c r="B9" s="472" t="s">
        <v>38</v>
      </c>
      <c r="C9" s="64" t="s">
        <v>98</v>
      </c>
      <c r="D9" s="88">
        <v>50</v>
      </c>
      <c r="E9" s="89">
        <v>33.410587283325498</v>
      </c>
      <c r="F9" s="90">
        <f>D9-E9</f>
        <v>16.589412716674502</v>
      </c>
    </row>
    <row r="10" spans="1:6" ht="38.25" x14ac:dyDescent="0.25">
      <c r="A10" s="478"/>
      <c r="B10" s="473"/>
      <c r="C10" s="63" t="s">
        <v>99</v>
      </c>
      <c r="D10" s="79"/>
      <c r="E10" s="79"/>
      <c r="F10" s="80"/>
    </row>
    <row r="11" spans="1:6" ht="25.5" x14ac:dyDescent="0.25">
      <c r="A11" s="478"/>
      <c r="B11" s="473"/>
      <c r="C11" s="63" t="s">
        <v>100</v>
      </c>
      <c r="D11" s="79"/>
      <c r="E11" s="79"/>
      <c r="F11" s="80"/>
    </row>
    <row r="12" spans="1:6" ht="38.25" x14ac:dyDescent="0.25">
      <c r="A12" s="479"/>
      <c r="B12" s="474"/>
      <c r="C12" s="63" t="s">
        <v>101</v>
      </c>
      <c r="D12" s="93"/>
      <c r="E12" s="93"/>
      <c r="F12" s="94"/>
    </row>
    <row r="13" spans="1:6" ht="38.25" x14ac:dyDescent="0.25">
      <c r="A13" s="469">
        <v>2</v>
      </c>
      <c r="B13" s="475" t="s">
        <v>39</v>
      </c>
      <c r="C13" s="63" t="s">
        <v>102</v>
      </c>
      <c r="D13" s="23">
        <v>50</v>
      </c>
      <c r="E13" s="24">
        <v>31.053438837093299</v>
      </c>
      <c r="F13" s="91">
        <f t="shared" ref="F13" si="0">D13-E13</f>
        <v>18.946561162906701</v>
      </c>
    </row>
    <row r="14" spans="1:6" ht="25.5" x14ac:dyDescent="0.25">
      <c r="A14" s="470"/>
      <c r="B14" s="473"/>
      <c r="C14" s="63" t="s">
        <v>103</v>
      </c>
      <c r="D14" s="79"/>
      <c r="E14" s="79"/>
      <c r="F14" s="80"/>
    </row>
    <row r="15" spans="1:6" ht="25.5" x14ac:dyDescent="0.25">
      <c r="A15" s="480"/>
      <c r="B15" s="474"/>
      <c r="C15" s="63" t="s">
        <v>104</v>
      </c>
      <c r="D15" s="79"/>
      <c r="E15" s="79"/>
      <c r="F15" s="80"/>
    </row>
    <row r="16" spans="1:6" ht="25.5" x14ac:dyDescent="0.25">
      <c r="A16" s="469">
        <v>3</v>
      </c>
      <c r="B16" s="475" t="s">
        <v>40</v>
      </c>
      <c r="C16" s="63" t="s">
        <v>105</v>
      </c>
      <c r="D16" s="23">
        <v>50</v>
      </c>
      <c r="E16" s="24">
        <v>50.15</v>
      </c>
      <c r="F16" s="91">
        <f>D16-E16</f>
        <v>-0.14999999999999858</v>
      </c>
    </row>
    <row r="17" spans="1:6" ht="25.5" x14ac:dyDescent="0.25">
      <c r="A17" s="470"/>
      <c r="B17" s="473"/>
      <c r="C17" s="63" t="s">
        <v>106</v>
      </c>
      <c r="D17" s="79"/>
      <c r="E17" s="79"/>
      <c r="F17" s="80"/>
    </row>
    <row r="18" spans="1:6" ht="26.25" thickBot="1" x14ac:dyDescent="0.3">
      <c r="A18" s="471"/>
      <c r="B18" s="476"/>
      <c r="C18" s="76" t="s">
        <v>107</v>
      </c>
      <c r="D18" s="81"/>
      <c r="E18" s="81"/>
      <c r="F18" s="82"/>
    </row>
  </sheetData>
  <mergeCells count="9">
    <mergeCell ref="A16:A18"/>
    <mergeCell ref="B9:B12"/>
    <mergeCell ref="B13:B15"/>
    <mergeCell ref="B16:B18"/>
    <mergeCell ref="A3:F3"/>
    <mergeCell ref="A4:F4"/>
    <mergeCell ref="A5:F5"/>
    <mergeCell ref="A9:A12"/>
    <mergeCell ref="A13:A15"/>
  </mergeCells>
  <pageMargins left="0.7" right="0.7" top="0.75" bottom="0.75" header="0.3" footer="0.3"/>
  <pageSetup paperSize="5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24"/>
  <sheetViews>
    <sheetView topLeftCell="B23" workbookViewId="0">
      <selection activeCell="H25" sqref="H25"/>
    </sheetView>
  </sheetViews>
  <sheetFormatPr defaultRowHeight="15" x14ac:dyDescent="0.25"/>
  <cols>
    <col min="1" max="1" width="3.85546875" customWidth="1"/>
    <col min="2" max="2" width="14.7109375" customWidth="1"/>
    <col min="3" max="3" width="28.7109375" customWidth="1"/>
    <col min="4" max="5" width="8.140625" customWidth="1"/>
    <col min="6" max="6" width="8.140625" style="15" customWidth="1"/>
    <col min="7" max="7" width="28.7109375" customWidth="1"/>
    <col min="8" max="8" width="14.28515625" style="127" bestFit="1" customWidth="1"/>
    <col min="9" max="9" width="14.28515625" style="307" bestFit="1" customWidth="1"/>
    <col min="10" max="10" width="9.42578125" style="15" bestFit="1" customWidth="1"/>
    <col min="12" max="12" width="14.28515625" style="127" bestFit="1" customWidth="1"/>
    <col min="13" max="13" width="14.28515625" style="307" bestFit="1" customWidth="1"/>
    <col min="14" max="14" width="9.42578125" style="15" bestFit="1" customWidth="1"/>
  </cols>
  <sheetData>
    <row r="1" spans="1:14" x14ac:dyDescent="0.25">
      <c r="A1" s="489" t="s">
        <v>94</v>
      </c>
      <c r="B1" s="489"/>
      <c r="C1" s="489"/>
      <c r="D1" s="489"/>
      <c r="E1" s="489"/>
      <c r="F1" s="489"/>
      <c r="G1" s="489"/>
      <c r="H1" s="489"/>
      <c r="I1" s="489"/>
      <c r="J1" s="489"/>
      <c r="L1"/>
      <c r="M1"/>
      <c r="N1"/>
    </row>
    <row r="2" spans="1:14" x14ac:dyDescent="0.25">
      <c r="A2" s="489" t="s">
        <v>95</v>
      </c>
      <c r="B2" s="489"/>
      <c r="C2" s="489"/>
      <c r="D2" s="489"/>
      <c r="E2" s="489"/>
      <c r="F2" s="489"/>
      <c r="G2" s="489"/>
      <c r="H2" s="489"/>
      <c r="I2" s="489"/>
      <c r="J2" s="489"/>
      <c r="L2" s="484">
        <v>2019</v>
      </c>
      <c r="M2" s="484"/>
      <c r="N2" s="484"/>
    </row>
    <row r="3" spans="1:14" ht="15.75" thickBot="1" x14ac:dyDescent="0.3"/>
    <row r="4" spans="1:14" s="1" customFormat="1" x14ac:dyDescent="0.25">
      <c r="A4" s="490" t="s">
        <v>2</v>
      </c>
      <c r="B4" s="492" t="s">
        <v>30</v>
      </c>
      <c r="C4" s="497" t="s">
        <v>32</v>
      </c>
      <c r="D4" s="494" t="s">
        <v>33</v>
      </c>
      <c r="E4" s="495"/>
      <c r="F4" s="496"/>
      <c r="G4" s="492" t="s">
        <v>35</v>
      </c>
      <c r="H4" s="481" t="s">
        <v>36</v>
      </c>
      <c r="I4" s="482"/>
      <c r="J4" s="483"/>
      <c r="L4" s="481" t="s">
        <v>36</v>
      </c>
      <c r="M4" s="482"/>
      <c r="N4" s="483"/>
    </row>
    <row r="5" spans="1:14" s="1" customFormat="1" x14ac:dyDescent="0.25">
      <c r="A5" s="491"/>
      <c r="B5" s="493"/>
      <c r="C5" s="498"/>
      <c r="D5" s="138" t="s">
        <v>27</v>
      </c>
      <c r="E5" s="138" t="s">
        <v>34</v>
      </c>
      <c r="F5" s="139" t="s">
        <v>24</v>
      </c>
      <c r="G5" s="493"/>
      <c r="H5" s="140" t="s">
        <v>37</v>
      </c>
      <c r="I5" s="140" t="s">
        <v>23</v>
      </c>
      <c r="J5" s="141" t="s">
        <v>24</v>
      </c>
      <c r="L5" s="140" t="s">
        <v>37</v>
      </c>
      <c r="M5" s="140" t="s">
        <v>23</v>
      </c>
      <c r="N5" s="141" t="s">
        <v>24</v>
      </c>
    </row>
    <row r="6" spans="1:14" s="1" customFormat="1" ht="15.75" thickBot="1" x14ac:dyDescent="0.3">
      <c r="A6" s="37">
        <v>1</v>
      </c>
      <c r="B6" s="38">
        <v>2</v>
      </c>
      <c r="C6" s="319">
        <v>3</v>
      </c>
      <c r="D6" s="38">
        <v>4</v>
      </c>
      <c r="E6" s="38">
        <v>5</v>
      </c>
      <c r="F6" s="320">
        <v>6</v>
      </c>
      <c r="G6" s="38">
        <v>7</v>
      </c>
      <c r="H6" s="320">
        <v>8</v>
      </c>
      <c r="I6" s="322">
        <v>9</v>
      </c>
      <c r="J6" s="321">
        <v>10</v>
      </c>
      <c r="L6" s="320">
        <v>8</v>
      </c>
      <c r="M6" s="322">
        <v>9</v>
      </c>
      <c r="N6" s="321">
        <v>10</v>
      </c>
    </row>
    <row r="7" spans="1:14" ht="33.75" customHeight="1" x14ac:dyDescent="0.25">
      <c r="A7" s="324">
        <v>1</v>
      </c>
      <c r="B7" s="499" t="s">
        <v>38</v>
      </c>
      <c r="C7" s="314"/>
      <c r="D7" s="315">
        <v>12</v>
      </c>
      <c r="E7" s="315">
        <v>12</v>
      </c>
      <c r="F7" s="316">
        <f>E7/D7*100</f>
        <v>100</v>
      </c>
      <c r="G7" s="317" t="s">
        <v>60</v>
      </c>
      <c r="H7" s="323">
        <f>SUM(H8:H11)</f>
        <v>1800000000</v>
      </c>
      <c r="I7" s="308">
        <f>SUM(I8:I11)</f>
        <v>714900000</v>
      </c>
      <c r="J7" s="318">
        <f>SUM(I7/H7*100)</f>
        <v>39.716666666666669</v>
      </c>
      <c r="L7" s="323">
        <f>SUM(L8:L11)</f>
        <v>1900000000</v>
      </c>
      <c r="M7" s="308">
        <f>SUM(M8:M11)</f>
        <v>714900000</v>
      </c>
      <c r="N7" s="318">
        <f>SUM(M7/L7*100)</f>
        <v>37.626315789473686</v>
      </c>
    </row>
    <row r="8" spans="1:14" ht="51" x14ac:dyDescent="0.25">
      <c r="A8" s="325"/>
      <c r="B8" s="499"/>
      <c r="C8" s="128" t="s">
        <v>98</v>
      </c>
      <c r="D8" s="142"/>
      <c r="E8" s="142"/>
      <c r="F8" s="143"/>
      <c r="G8" s="129" t="s">
        <v>63</v>
      </c>
      <c r="H8" s="144">
        <v>125000000</v>
      </c>
      <c r="I8" s="309">
        <v>20850000</v>
      </c>
      <c r="J8" s="145">
        <f t="shared" ref="J8:J22" si="0">SUM(I8/H8*100)</f>
        <v>16.68</v>
      </c>
      <c r="L8" s="144">
        <v>150000000</v>
      </c>
      <c r="M8" s="309">
        <v>20850000</v>
      </c>
      <c r="N8" s="145">
        <f t="shared" ref="N8:N22" si="1">SUM(M8/L8*100)</f>
        <v>13.900000000000002</v>
      </c>
    </row>
    <row r="9" spans="1:14" ht="38.25" x14ac:dyDescent="0.25">
      <c r="A9" s="325"/>
      <c r="B9" s="499"/>
      <c r="C9" s="128" t="s">
        <v>99</v>
      </c>
      <c r="D9" s="142"/>
      <c r="E9" s="142"/>
      <c r="F9" s="143"/>
      <c r="G9" s="129" t="s">
        <v>64</v>
      </c>
      <c r="H9" s="144">
        <v>550000000</v>
      </c>
      <c r="I9" s="309">
        <v>270000000</v>
      </c>
      <c r="J9" s="145">
        <f t="shared" si="0"/>
        <v>49.090909090909093</v>
      </c>
      <c r="L9" s="144">
        <v>575000000</v>
      </c>
      <c r="M9" s="309">
        <v>270000000</v>
      </c>
      <c r="N9" s="145">
        <f t="shared" si="1"/>
        <v>46.956521739130437</v>
      </c>
    </row>
    <row r="10" spans="1:14" ht="38.25" x14ac:dyDescent="0.25">
      <c r="A10" s="325"/>
      <c r="B10" s="499"/>
      <c r="C10" s="128" t="s">
        <v>100</v>
      </c>
      <c r="D10" s="142"/>
      <c r="E10" s="142"/>
      <c r="F10" s="143"/>
      <c r="G10" s="129" t="s">
        <v>65</v>
      </c>
      <c r="H10" s="144">
        <v>875000000</v>
      </c>
      <c r="I10" s="310">
        <v>240000000</v>
      </c>
      <c r="J10" s="145">
        <f t="shared" si="0"/>
        <v>27.428571428571431</v>
      </c>
      <c r="L10" s="144">
        <v>900000000</v>
      </c>
      <c r="M10" s="310">
        <v>240000000</v>
      </c>
      <c r="N10" s="145">
        <f t="shared" si="1"/>
        <v>26.666666666666668</v>
      </c>
    </row>
    <row r="11" spans="1:14" ht="38.25" x14ac:dyDescent="0.25">
      <c r="A11" s="326"/>
      <c r="B11" s="500"/>
      <c r="C11" s="130" t="s">
        <v>101</v>
      </c>
      <c r="D11" s="146"/>
      <c r="E11" s="146"/>
      <c r="F11" s="147"/>
      <c r="G11" s="131" t="s">
        <v>66</v>
      </c>
      <c r="H11" s="148">
        <v>250000000</v>
      </c>
      <c r="I11" s="311">
        <v>184050000</v>
      </c>
      <c r="J11" s="149">
        <f t="shared" si="0"/>
        <v>73.61999999999999</v>
      </c>
      <c r="L11" s="148">
        <v>275000000</v>
      </c>
      <c r="M11" s="311">
        <v>184050000</v>
      </c>
      <c r="N11" s="149">
        <f t="shared" si="1"/>
        <v>66.927272727272722</v>
      </c>
    </row>
    <row r="12" spans="1:14" ht="22.5" x14ac:dyDescent="0.25">
      <c r="A12" s="327">
        <v>2</v>
      </c>
      <c r="B12" s="150"/>
      <c r="C12" s="132"/>
      <c r="D12" s="151">
        <v>200</v>
      </c>
      <c r="E12" s="151">
        <v>120</v>
      </c>
      <c r="F12" s="152">
        <f>E12/D12*100</f>
        <v>60</v>
      </c>
      <c r="G12" s="153" t="s">
        <v>61</v>
      </c>
      <c r="H12" s="154">
        <f>SUM(H13:H17)</f>
        <v>800000000</v>
      </c>
      <c r="I12" s="308">
        <f>SUM(I13:I17)</f>
        <v>332200000</v>
      </c>
      <c r="J12" s="155">
        <f t="shared" si="0"/>
        <v>41.524999999999999</v>
      </c>
      <c r="L12" s="154">
        <f>SUM(L13:L17)</f>
        <v>850000000</v>
      </c>
      <c r="M12" s="308">
        <f>SUM(M13:M17)</f>
        <v>332200000</v>
      </c>
      <c r="N12" s="155">
        <f t="shared" si="1"/>
        <v>39.082352941176467</v>
      </c>
    </row>
    <row r="13" spans="1:14" ht="51" customHeight="1" x14ac:dyDescent="0.25">
      <c r="A13" s="325"/>
      <c r="B13" s="485" t="s">
        <v>39</v>
      </c>
      <c r="C13" s="133" t="s">
        <v>91</v>
      </c>
      <c r="D13" s="142"/>
      <c r="E13" s="142"/>
      <c r="F13" s="143"/>
      <c r="G13" s="129" t="s">
        <v>67</v>
      </c>
      <c r="H13" s="156">
        <v>200000000</v>
      </c>
      <c r="I13" s="310">
        <v>184850000</v>
      </c>
      <c r="J13" s="145">
        <f t="shared" si="0"/>
        <v>92.424999999999997</v>
      </c>
      <c r="L13" s="156">
        <v>225000000</v>
      </c>
      <c r="M13" s="310">
        <v>184850000</v>
      </c>
      <c r="N13" s="145">
        <f t="shared" si="1"/>
        <v>82.155555555555566</v>
      </c>
    </row>
    <row r="14" spans="1:14" ht="51" customHeight="1" x14ac:dyDescent="0.25">
      <c r="A14" s="325"/>
      <c r="B14" s="485"/>
      <c r="C14" s="133" t="s">
        <v>90</v>
      </c>
      <c r="D14" s="142"/>
      <c r="E14" s="142"/>
      <c r="F14" s="143"/>
      <c r="G14" s="129" t="s">
        <v>68</v>
      </c>
      <c r="H14" s="156">
        <v>125000000</v>
      </c>
      <c r="I14" s="310">
        <v>20100000</v>
      </c>
      <c r="J14" s="145">
        <f t="shared" si="0"/>
        <v>16.079999999999998</v>
      </c>
      <c r="L14" s="156">
        <v>150000000</v>
      </c>
      <c r="M14" s="310">
        <v>20100000</v>
      </c>
      <c r="N14" s="145">
        <f t="shared" si="1"/>
        <v>13.4</v>
      </c>
    </row>
    <row r="15" spans="1:14" ht="51" customHeight="1" x14ac:dyDescent="0.25">
      <c r="A15" s="325"/>
      <c r="B15" s="485"/>
      <c r="C15" s="133" t="s">
        <v>85</v>
      </c>
      <c r="D15" s="142"/>
      <c r="E15" s="142"/>
      <c r="F15" s="143"/>
      <c r="G15" s="129" t="s">
        <v>69</v>
      </c>
      <c r="H15" s="156">
        <v>200000000</v>
      </c>
      <c r="I15" s="309">
        <v>53200000</v>
      </c>
      <c r="J15" s="145">
        <f t="shared" si="0"/>
        <v>26.6</v>
      </c>
      <c r="L15" s="156">
        <v>200000000</v>
      </c>
      <c r="M15" s="309">
        <v>53200000</v>
      </c>
      <c r="N15" s="145">
        <f t="shared" si="1"/>
        <v>26.6</v>
      </c>
    </row>
    <row r="16" spans="1:14" ht="51" x14ac:dyDescent="0.25">
      <c r="A16" s="325"/>
      <c r="B16" s="485"/>
      <c r="C16" s="133" t="s">
        <v>41</v>
      </c>
      <c r="D16" s="142"/>
      <c r="E16" s="142"/>
      <c r="F16" s="143"/>
      <c r="G16" s="129" t="s">
        <v>70</v>
      </c>
      <c r="H16" s="156">
        <v>100000000</v>
      </c>
      <c r="I16" s="312">
        <v>20850000</v>
      </c>
      <c r="J16" s="145">
        <f t="shared" si="0"/>
        <v>20.849999999999998</v>
      </c>
      <c r="L16" s="156">
        <v>100000000</v>
      </c>
      <c r="M16" s="312">
        <v>20850000</v>
      </c>
      <c r="N16" s="145">
        <f t="shared" si="1"/>
        <v>20.849999999999998</v>
      </c>
    </row>
    <row r="17" spans="1:14" ht="63.75" x14ac:dyDescent="0.25">
      <c r="A17" s="326"/>
      <c r="B17" s="486"/>
      <c r="C17" s="134" t="s">
        <v>80</v>
      </c>
      <c r="D17" s="146"/>
      <c r="E17" s="146"/>
      <c r="F17" s="147"/>
      <c r="G17" s="131" t="s">
        <v>71</v>
      </c>
      <c r="H17" s="157">
        <v>175000000</v>
      </c>
      <c r="I17" s="311">
        <v>53200000</v>
      </c>
      <c r="J17" s="149">
        <f t="shared" si="0"/>
        <v>30.4</v>
      </c>
      <c r="L17" s="157">
        <v>175000000</v>
      </c>
      <c r="M17" s="311">
        <v>53200000</v>
      </c>
      <c r="N17" s="149">
        <f t="shared" si="1"/>
        <v>30.4</v>
      </c>
    </row>
    <row r="18" spans="1:14" ht="38.25" customHeight="1" x14ac:dyDescent="0.25">
      <c r="A18" s="327">
        <v>3</v>
      </c>
      <c r="B18" s="487" t="s">
        <v>40</v>
      </c>
      <c r="C18" s="158"/>
      <c r="D18" s="151">
        <v>400</v>
      </c>
      <c r="E18" s="151">
        <v>100</v>
      </c>
      <c r="F18" s="152">
        <f>E18/D18*100</f>
        <v>25</v>
      </c>
      <c r="G18" s="153" t="s">
        <v>62</v>
      </c>
      <c r="H18" s="159">
        <f>SUM(H19:H22)</f>
        <v>600000000</v>
      </c>
      <c r="I18" s="308">
        <f>SUM(I19:I22)</f>
        <v>223740000</v>
      </c>
      <c r="J18" s="155">
        <f t="shared" si="0"/>
        <v>37.29</v>
      </c>
      <c r="L18" s="159">
        <f>SUM(L19:L22)</f>
        <v>600000000</v>
      </c>
      <c r="M18" s="308">
        <f>SUM(M19:M22)</f>
        <v>223740000</v>
      </c>
      <c r="N18" s="155">
        <f t="shared" si="1"/>
        <v>37.29</v>
      </c>
    </row>
    <row r="19" spans="1:14" ht="38.25" customHeight="1" x14ac:dyDescent="0.25">
      <c r="A19" s="325"/>
      <c r="B19" s="485"/>
      <c r="C19" s="133" t="s">
        <v>87</v>
      </c>
      <c r="D19" s="142"/>
      <c r="E19" s="142"/>
      <c r="F19" s="143"/>
      <c r="G19" s="135" t="s">
        <v>72</v>
      </c>
      <c r="H19" s="160">
        <v>200000000</v>
      </c>
      <c r="I19" s="310">
        <v>65650000</v>
      </c>
      <c r="J19" s="145">
        <f t="shared" si="0"/>
        <v>32.824999999999996</v>
      </c>
      <c r="L19" s="160">
        <v>200000000</v>
      </c>
      <c r="M19" s="310">
        <v>65650000</v>
      </c>
      <c r="N19" s="145">
        <f t="shared" si="1"/>
        <v>32.824999999999996</v>
      </c>
    </row>
    <row r="20" spans="1:14" ht="51" x14ac:dyDescent="0.25">
      <c r="A20" s="325"/>
      <c r="B20" s="485"/>
      <c r="C20" s="133" t="s">
        <v>89</v>
      </c>
      <c r="D20" s="142"/>
      <c r="E20" s="142"/>
      <c r="F20" s="143"/>
      <c r="G20" s="135" t="s">
        <v>73</v>
      </c>
      <c r="H20" s="160">
        <v>50000000</v>
      </c>
      <c r="I20" s="309">
        <v>20850000</v>
      </c>
      <c r="J20" s="145">
        <f t="shared" si="0"/>
        <v>41.699999999999996</v>
      </c>
      <c r="L20" s="160">
        <v>50000000</v>
      </c>
      <c r="M20" s="309">
        <v>20850000</v>
      </c>
      <c r="N20" s="145">
        <f t="shared" si="1"/>
        <v>41.699999999999996</v>
      </c>
    </row>
    <row r="21" spans="1:14" ht="25.5" x14ac:dyDescent="0.25">
      <c r="A21" s="325"/>
      <c r="B21" s="485"/>
      <c r="C21" s="133" t="s">
        <v>81</v>
      </c>
      <c r="D21" s="142"/>
      <c r="E21" s="142"/>
      <c r="F21" s="143"/>
      <c r="G21" s="135" t="s">
        <v>74</v>
      </c>
      <c r="H21" s="160">
        <v>250000000</v>
      </c>
      <c r="I21" s="310">
        <v>115640000</v>
      </c>
      <c r="J21" s="145">
        <f t="shared" si="0"/>
        <v>46.256</v>
      </c>
      <c r="L21" s="160">
        <v>250000000</v>
      </c>
      <c r="M21" s="310">
        <v>115640000</v>
      </c>
      <c r="N21" s="145">
        <f t="shared" si="1"/>
        <v>46.256</v>
      </c>
    </row>
    <row r="22" spans="1:14" ht="26.25" thickBot="1" x14ac:dyDescent="0.3">
      <c r="A22" s="328"/>
      <c r="B22" s="488"/>
      <c r="C22" s="136" t="s">
        <v>82</v>
      </c>
      <c r="D22" s="161"/>
      <c r="E22" s="161"/>
      <c r="F22" s="162"/>
      <c r="G22" s="137" t="s">
        <v>75</v>
      </c>
      <c r="H22" s="163">
        <v>100000000</v>
      </c>
      <c r="I22" s="313">
        <v>21600000</v>
      </c>
      <c r="J22" s="164">
        <f t="shared" si="0"/>
        <v>21.6</v>
      </c>
      <c r="L22" s="163">
        <v>100000000</v>
      </c>
      <c r="M22" s="313">
        <v>21600000</v>
      </c>
      <c r="N22" s="164">
        <f t="shared" si="1"/>
        <v>21.6</v>
      </c>
    </row>
    <row r="23" spans="1:14" x14ac:dyDescent="0.25">
      <c r="D23" s="15"/>
      <c r="J23"/>
      <c r="N23"/>
    </row>
    <row r="24" spans="1:14" x14ac:dyDescent="0.25">
      <c r="H24" s="307">
        <f>H18+H12+H7</f>
        <v>3200000000</v>
      </c>
      <c r="I24" s="307">
        <f>I18+I12+I7</f>
        <v>1270840000</v>
      </c>
      <c r="L24" s="307">
        <f>L18+L12+L7</f>
        <v>3350000000</v>
      </c>
      <c r="M24" s="307">
        <f>M18+M12+M7</f>
        <v>1270840000</v>
      </c>
    </row>
  </sheetData>
  <mergeCells count="13">
    <mergeCell ref="L4:N4"/>
    <mergeCell ref="L2:N2"/>
    <mergeCell ref="B13:B17"/>
    <mergeCell ref="B18:B22"/>
    <mergeCell ref="A1:J1"/>
    <mergeCell ref="A2:J2"/>
    <mergeCell ref="A4:A5"/>
    <mergeCell ref="B4:B5"/>
    <mergeCell ref="D4:F4"/>
    <mergeCell ref="H4:J4"/>
    <mergeCell ref="G4:G5"/>
    <mergeCell ref="C4:C5"/>
    <mergeCell ref="B7:B11"/>
  </mergeCells>
  <pageMargins left="0.7" right="0.7" top="0.75" bottom="0.75" header="0.3" footer="0.3"/>
  <pageSetup paperSize="5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19"/>
  <sheetViews>
    <sheetView topLeftCell="D1" workbookViewId="0">
      <selection activeCell="I7" sqref="I7:I19"/>
    </sheetView>
  </sheetViews>
  <sheetFormatPr defaultRowHeight="15" x14ac:dyDescent="0.25"/>
  <cols>
    <col min="1" max="1" width="3.85546875" style="16" customWidth="1"/>
    <col min="2" max="2" width="14.140625" style="7" customWidth="1"/>
    <col min="3" max="3" width="17.7109375" style="7" bestFit="1" customWidth="1"/>
    <col min="4" max="5" width="17.85546875" style="7" customWidth="1"/>
    <col min="6" max="6" width="19.42578125" style="7" bestFit="1" customWidth="1"/>
    <col min="7" max="7" width="17.85546875" style="7" customWidth="1"/>
    <col min="8" max="8" width="29.7109375" style="7" customWidth="1"/>
    <col min="9" max="9" width="30" style="8" customWidth="1"/>
    <col min="10" max="10" width="7" style="98" customWidth="1"/>
    <col min="11" max="17" width="7" style="99" customWidth="1"/>
    <col min="18" max="16384" width="9.140625" style="7"/>
  </cols>
  <sheetData>
    <row r="1" spans="1:17" x14ac:dyDescent="0.25">
      <c r="A1" s="7"/>
      <c r="H1" s="417"/>
      <c r="I1" s="417"/>
    </row>
    <row r="2" spans="1:17" x14ac:dyDescent="0.25">
      <c r="A2" s="7"/>
      <c r="H2" s="417"/>
      <c r="I2" s="417"/>
    </row>
    <row r="3" spans="1:17" ht="12" thickBot="1" x14ac:dyDescent="0.25">
      <c r="J3" s="8"/>
      <c r="K3" s="8"/>
      <c r="L3" s="8"/>
      <c r="M3" s="8"/>
      <c r="N3" s="8"/>
      <c r="O3" s="8"/>
      <c r="P3" s="8"/>
      <c r="Q3" s="8"/>
    </row>
    <row r="4" spans="1:17" s="9" customFormat="1" ht="12.75" x14ac:dyDescent="0.25">
      <c r="A4" s="514" t="s">
        <v>9</v>
      </c>
      <c r="B4" s="516" t="s">
        <v>17</v>
      </c>
      <c r="C4" s="518" t="s">
        <v>13</v>
      </c>
      <c r="D4" s="509" t="s">
        <v>12</v>
      </c>
      <c r="E4" s="509" t="s">
        <v>16</v>
      </c>
      <c r="F4" s="509" t="s">
        <v>10</v>
      </c>
      <c r="G4" s="509" t="s">
        <v>11</v>
      </c>
      <c r="H4" s="509" t="s">
        <v>14</v>
      </c>
      <c r="I4" s="509" t="s">
        <v>15</v>
      </c>
      <c r="J4" s="509" t="s">
        <v>5</v>
      </c>
      <c r="K4" s="509" t="s">
        <v>45</v>
      </c>
      <c r="L4" s="509" t="s">
        <v>6</v>
      </c>
      <c r="M4" s="509"/>
      <c r="N4" s="509"/>
      <c r="O4" s="509"/>
      <c r="P4" s="509"/>
      <c r="Q4" s="510"/>
    </row>
    <row r="5" spans="1:17" s="9" customFormat="1" ht="43.5" customHeight="1" x14ac:dyDescent="0.25">
      <c r="A5" s="515"/>
      <c r="B5" s="517"/>
      <c r="C5" s="519"/>
      <c r="D5" s="512"/>
      <c r="E5" s="512"/>
      <c r="F5" s="512"/>
      <c r="G5" s="512"/>
      <c r="H5" s="512"/>
      <c r="I5" s="512"/>
      <c r="J5" s="512"/>
      <c r="K5" s="512"/>
      <c r="L5" s="126" t="s">
        <v>46</v>
      </c>
      <c r="M5" s="126" t="s">
        <v>47</v>
      </c>
      <c r="N5" s="126" t="s">
        <v>48</v>
      </c>
      <c r="O5" s="126" t="s">
        <v>49</v>
      </c>
      <c r="P5" s="126" t="s">
        <v>50</v>
      </c>
      <c r="Q5" s="101" t="s">
        <v>51</v>
      </c>
    </row>
    <row r="6" spans="1:17" s="6" customFormat="1" ht="13.5" thickBot="1" x14ac:dyDescent="0.3">
      <c r="A6" s="97">
        <v>1</v>
      </c>
      <c r="B6" s="100">
        <v>2</v>
      </c>
      <c r="C6" s="102">
        <v>3</v>
      </c>
      <c r="D6" s="103">
        <v>4</v>
      </c>
      <c r="E6" s="103">
        <v>5</v>
      </c>
      <c r="F6" s="103">
        <v>6</v>
      </c>
      <c r="G6" s="103">
        <v>7</v>
      </c>
      <c r="H6" s="103">
        <v>8</v>
      </c>
      <c r="I6" s="104">
        <v>9</v>
      </c>
      <c r="J6" s="126">
        <v>10</v>
      </c>
      <c r="K6" s="126">
        <v>11</v>
      </c>
      <c r="L6" s="126">
        <v>12</v>
      </c>
      <c r="M6" s="126">
        <v>13</v>
      </c>
      <c r="N6" s="126">
        <v>14</v>
      </c>
      <c r="O6" s="126">
        <v>15</v>
      </c>
      <c r="P6" s="126">
        <v>16</v>
      </c>
      <c r="Q6" s="101">
        <v>17</v>
      </c>
    </row>
    <row r="7" spans="1:17" s="10" customFormat="1" ht="51" customHeight="1" x14ac:dyDescent="0.25">
      <c r="A7" s="424">
        <v>1</v>
      </c>
      <c r="B7" s="502" t="s">
        <v>60</v>
      </c>
      <c r="C7" s="505" t="s">
        <v>83</v>
      </c>
      <c r="D7" s="414" t="s">
        <v>38</v>
      </c>
      <c r="E7" s="63" t="s">
        <v>98</v>
      </c>
      <c r="F7" s="414" t="s">
        <v>53</v>
      </c>
      <c r="G7" s="511" t="s">
        <v>108</v>
      </c>
      <c r="H7" s="105" t="s">
        <v>63</v>
      </c>
      <c r="I7" s="106" t="s">
        <v>88</v>
      </c>
      <c r="J7" s="414" t="s">
        <v>42</v>
      </c>
      <c r="K7" s="49">
        <v>12</v>
      </c>
      <c r="L7" s="49">
        <v>12</v>
      </c>
      <c r="M7" s="49">
        <v>12</v>
      </c>
      <c r="N7" s="49">
        <v>12</v>
      </c>
      <c r="O7" s="49">
        <v>12</v>
      </c>
      <c r="P7" s="49">
        <v>12</v>
      </c>
      <c r="Q7" s="107">
        <v>12</v>
      </c>
    </row>
    <row r="8" spans="1:17" s="10" customFormat="1" ht="63.75" x14ac:dyDescent="0.25">
      <c r="A8" s="425"/>
      <c r="B8" s="503"/>
      <c r="C8" s="505"/>
      <c r="D8" s="414"/>
      <c r="E8" s="63" t="s">
        <v>99</v>
      </c>
      <c r="F8" s="414"/>
      <c r="G8" s="511"/>
      <c r="H8" s="105" t="s">
        <v>64</v>
      </c>
      <c r="I8" s="108" t="s">
        <v>78</v>
      </c>
      <c r="J8" s="414"/>
      <c r="K8" s="49">
        <v>12</v>
      </c>
      <c r="L8" s="49">
        <v>12</v>
      </c>
      <c r="M8" s="49">
        <v>12</v>
      </c>
      <c r="N8" s="49">
        <v>12</v>
      </c>
      <c r="O8" s="49">
        <v>12</v>
      </c>
      <c r="P8" s="49">
        <v>12</v>
      </c>
      <c r="Q8" s="107">
        <v>12</v>
      </c>
    </row>
    <row r="9" spans="1:17" s="10" customFormat="1" ht="51" x14ac:dyDescent="0.25">
      <c r="A9" s="425"/>
      <c r="B9" s="503"/>
      <c r="C9" s="505"/>
      <c r="D9" s="414"/>
      <c r="E9" s="63" t="s">
        <v>100</v>
      </c>
      <c r="F9" s="414"/>
      <c r="G9" s="511"/>
      <c r="H9" s="105" t="s">
        <v>65</v>
      </c>
      <c r="I9" s="108" t="s">
        <v>86</v>
      </c>
      <c r="J9" s="414"/>
      <c r="K9" s="49">
        <v>12</v>
      </c>
      <c r="L9" s="49">
        <v>12</v>
      </c>
      <c r="M9" s="49">
        <v>12</v>
      </c>
      <c r="N9" s="49">
        <v>12</v>
      </c>
      <c r="O9" s="49">
        <v>12</v>
      </c>
      <c r="P9" s="49">
        <v>12</v>
      </c>
      <c r="Q9" s="107">
        <v>12</v>
      </c>
    </row>
    <row r="10" spans="1:17" s="10" customFormat="1" ht="76.5" x14ac:dyDescent="0.25">
      <c r="A10" s="426"/>
      <c r="B10" s="504"/>
      <c r="C10" s="505"/>
      <c r="D10" s="414"/>
      <c r="E10" s="63" t="s">
        <v>101</v>
      </c>
      <c r="F10" s="414"/>
      <c r="G10" s="511"/>
      <c r="H10" s="105" t="s">
        <v>66</v>
      </c>
      <c r="I10" s="108" t="s">
        <v>79</v>
      </c>
      <c r="J10" s="414"/>
      <c r="K10" s="49">
        <v>12</v>
      </c>
      <c r="L10" s="49">
        <v>12</v>
      </c>
      <c r="M10" s="49">
        <v>12</v>
      </c>
      <c r="N10" s="49">
        <v>12</v>
      </c>
      <c r="O10" s="49">
        <v>12</v>
      </c>
      <c r="P10" s="49">
        <v>12</v>
      </c>
      <c r="Q10" s="107">
        <v>12</v>
      </c>
    </row>
    <row r="11" spans="1:17" s="10" customFormat="1" ht="76.5" customHeight="1" x14ac:dyDescent="0.25">
      <c r="A11" s="42">
        <v>2</v>
      </c>
      <c r="B11" s="506" t="s">
        <v>61</v>
      </c>
      <c r="C11" s="507" t="s">
        <v>41</v>
      </c>
      <c r="D11" s="520" t="s">
        <v>39</v>
      </c>
      <c r="E11" s="501" t="s">
        <v>102</v>
      </c>
      <c r="F11" s="414" t="s">
        <v>54</v>
      </c>
      <c r="G11" s="414" t="s">
        <v>109</v>
      </c>
      <c r="H11" s="105" t="s">
        <v>67</v>
      </c>
      <c r="I11" s="108" t="s">
        <v>91</v>
      </c>
      <c r="J11" s="418" t="s">
        <v>43</v>
      </c>
      <c r="K11" s="49">
        <v>200</v>
      </c>
      <c r="L11" s="49">
        <v>200</v>
      </c>
      <c r="M11" s="49">
        <v>200</v>
      </c>
      <c r="N11" s="49">
        <v>200</v>
      </c>
      <c r="O11" s="49">
        <v>250</v>
      </c>
      <c r="P11" s="49">
        <v>300</v>
      </c>
      <c r="Q11" s="107">
        <v>300</v>
      </c>
    </row>
    <row r="12" spans="1:17" s="10" customFormat="1" ht="76.5" x14ac:dyDescent="0.25">
      <c r="A12" s="40"/>
      <c r="B12" s="503"/>
      <c r="C12" s="507"/>
      <c r="D12" s="520"/>
      <c r="E12" s="501"/>
      <c r="F12" s="414"/>
      <c r="G12" s="414"/>
      <c r="H12" s="105" t="s">
        <v>68</v>
      </c>
      <c r="I12" s="108" t="s">
        <v>90</v>
      </c>
      <c r="J12" s="419"/>
      <c r="K12" s="49">
        <v>200</v>
      </c>
      <c r="L12" s="49">
        <v>200</v>
      </c>
      <c r="M12" s="49">
        <v>200</v>
      </c>
      <c r="N12" s="49">
        <v>200</v>
      </c>
      <c r="O12" s="49">
        <v>250</v>
      </c>
      <c r="P12" s="49">
        <v>300</v>
      </c>
      <c r="Q12" s="107">
        <v>300</v>
      </c>
    </row>
    <row r="13" spans="1:17" s="10" customFormat="1" ht="38.25" x14ac:dyDescent="0.25">
      <c r="A13" s="40"/>
      <c r="B13" s="503"/>
      <c r="C13" s="507"/>
      <c r="D13" s="520"/>
      <c r="E13" s="501" t="s">
        <v>103</v>
      </c>
      <c r="F13" s="414"/>
      <c r="G13" s="414"/>
      <c r="H13" s="105" t="s">
        <v>69</v>
      </c>
      <c r="I13" s="108" t="s">
        <v>85</v>
      </c>
      <c r="J13" s="419"/>
      <c r="K13" s="49">
        <v>200</v>
      </c>
      <c r="L13" s="49">
        <v>200</v>
      </c>
      <c r="M13" s="49">
        <v>200</v>
      </c>
      <c r="N13" s="49">
        <v>200</v>
      </c>
      <c r="O13" s="49">
        <v>250</v>
      </c>
      <c r="P13" s="49">
        <v>300</v>
      </c>
      <c r="Q13" s="107">
        <v>300</v>
      </c>
    </row>
    <row r="14" spans="1:17" s="10" customFormat="1" ht="51" x14ac:dyDescent="0.25">
      <c r="A14" s="40"/>
      <c r="B14" s="503"/>
      <c r="C14" s="507"/>
      <c r="D14" s="520"/>
      <c r="E14" s="501"/>
      <c r="F14" s="414"/>
      <c r="G14" s="414"/>
      <c r="H14" s="105" t="s">
        <v>70</v>
      </c>
      <c r="I14" s="108" t="s">
        <v>41</v>
      </c>
      <c r="J14" s="419"/>
      <c r="K14" s="49">
        <v>200</v>
      </c>
      <c r="L14" s="49">
        <v>200</v>
      </c>
      <c r="M14" s="49">
        <v>200</v>
      </c>
      <c r="N14" s="49">
        <v>200</v>
      </c>
      <c r="O14" s="49">
        <v>250</v>
      </c>
      <c r="P14" s="49">
        <v>300</v>
      </c>
      <c r="Q14" s="107">
        <v>300</v>
      </c>
    </row>
    <row r="15" spans="1:17" s="10" customFormat="1" ht="63.75" x14ac:dyDescent="0.25">
      <c r="A15" s="40"/>
      <c r="B15" s="504"/>
      <c r="C15" s="507"/>
      <c r="D15" s="520"/>
      <c r="E15" s="63" t="s">
        <v>104</v>
      </c>
      <c r="F15" s="414"/>
      <c r="G15" s="414"/>
      <c r="H15" s="105" t="s">
        <v>71</v>
      </c>
      <c r="I15" s="108" t="s">
        <v>80</v>
      </c>
      <c r="J15" s="420"/>
      <c r="K15" s="49">
        <v>200</v>
      </c>
      <c r="L15" s="49">
        <v>200</v>
      </c>
      <c r="M15" s="49">
        <v>200</v>
      </c>
      <c r="N15" s="49">
        <v>200</v>
      </c>
      <c r="O15" s="49">
        <v>250</v>
      </c>
      <c r="P15" s="49">
        <v>300</v>
      </c>
      <c r="Q15" s="107">
        <v>300</v>
      </c>
    </row>
    <row r="16" spans="1:17" s="10" customFormat="1" ht="51" customHeight="1" x14ac:dyDescent="0.25">
      <c r="A16" s="42">
        <v>3</v>
      </c>
      <c r="B16" s="506" t="s">
        <v>62</v>
      </c>
      <c r="C16" s="507" t="s">
        <v>77</v>
      </c>
      <c r="D16" s="520" t="s">
        <v>40</v>
      </c>
      <c r="E16" s="63" t="s">
        <v>105</v>
      </c>
      <c r="F16" s="414" t="s">
        <v>55</v>
      </c>
      <c r="G16" s="414" t="s">
        <v>110</v>
      </c>
      <c r="H16" s="109" t="s">
        <v>72</v>
      </c>
      <c r="I16" s="108" t="s">
        <v>87</v>
      </c>
      <c r="J16" s="418" t="s">
        <v>44</v>
      </c>
      <c r="K16" s="49">
        <v>400</v>
      </c>
      <c r="L16" s="49">
        <v>400</v>
      </c>
      <c r="M16" s="49">
        <v>400</v>
      </c>
      <c r="N16" s="49">
        <v>400</v>
      </c>
      <c r="O16" s="49">
        <v>400</v>
      </c>
      <c r="P16" s="49">
        <v>400</v>
      </c>
      <c r="Q16" s="107">
        <v>400</v>
      </c>
    </row>
    <row r="17" spans="1:17" s="10" customFormat="1" ht="51" x14ac:dyDescent="0.25">
      <c r="A17" s="40"/>
      <c r="B17" s="503"/>
      <c r="C17" s="507"/>
      <c r="D17" s="520"/>
      <c r="E17" s="501" t="s">
        <v>106</v>
      </c>
      <c r="F17" s="414"/>
      <c r="G17" s="414"/>
      <c r="H17" s="109" t="s">
        <v>73</v>
      </c>
      <c r="I17" s="108" t="s">
        <v>89</v>
      </c>
      <c r="J17" s="419"/>
      <c r="K17" s="49">
        <v>400</v>
      </c>
      <c r="L17" s="49">
        <v>400</v>
      </c>
      <c r="M17" s="49">
        <v>400</v>
      </c>
      <c r="N17" s="49">
        <v>400</v>
      </c>
      <c r="O17" s="49">
        <v>400</v>
      </c>
      <c r="P17" s="49">
        <v>400</v>
      </c>
      <c r="Q17" s="107">
        <v>400</v>
      </c>
    </row>
    <row r="18" spans="1:17" s="10" customFormat="1" ht="25.5" x14ac:dyDescent="0.25">
      <c r="A18" s="40"/>
      <c r="B18" s="503"/>
      <c r="C18" s="507"/>
      <c r="D18" s="520"/>
      <c r="E18" s="501"/>
      <c r="F18" s="414"/>
      <c r="G18" s="414"/>
      <c r="H18" s="109" t="s">
        <v>74</v>
      </c>
      <c r="I18" s="108" t="s">
        <v>81</v>
      </c>
      <c r="J18" s="419"/>
      <c r="K18" s="49">
        <v>400</v>
      </c>
      <c r="L18" s="49">
        <v>400</v>
      </c>
      <c r="M18" s="49">
        <v>400</v>
      </c>
      <c r="N18" s="49">
        <v>400</v>
      </c>
      <c r="O18" s="49">
        <v>400</v>
      </c>
      <c r="P18" s="49">
        <v>400</v>
      </c>
      <c r="Q18" s="107">
        <v>400</v>
      </c>
    </row>
    <row r="19" spans="1:17" s="10" customFormat="1" ht="51.75" thickBot="1" x14ac:dyDescent="0.3">
      <c r="A19" s="41"/>
      <c r="B19" s="504"/>
      <c r="C19" s="508"/>
      <c r="D19" s="521"/>
      <c r="E19" s="76" t="s">
        <v>107</v>
      </c>
      <c r="F19" s="415"/>
      <c r="G19" s="415"/>
      <c r="H19" s="110" t="s">
        <v>75</v>
      </c>
      <c r="I19" s="111" t="s">
        <v>82</v>
      </c>
      <c r="J19" s="513"/>
      <c r="K19" s="52">
        <v>400</v>
      </c>
      <c r="L19" s="52">
        <v>400</v>
      </c>
      <c r="M19" s="52">
        <v>400</v>
      </c>
      <c r="N19" s="52">
        <v>400</v>
      </c>
      <c r="O19" s="52">
        <v>400</v>
      </c>
      <c r="P19" s="52">
        <v>400</v>
      </c>
      <c r="Q19" s="112">
        <v>400</v>
      </c>
    </row>
  </sheetData>
  <mergeCells count="36">
    <mergeCell ref="J16:J19"/>
    <mergeCell ref="J11:J15"/>
    <mergeCell ref="A4:A5"/>
    <mergeCell ref="B4:B5"/>
    <mergeCell ref="C4:C5"/>
    <mergeCell ref="D4:D5"/>
    <mergeCell ref="E4:E5"/>
    <mergeCell ref="F4:F5"/>
    <mergeCell ref="F16:F19"/>
    <mergeCell ref="G16:G19"/>
    <mergeCell ref="A7:A10"/>
    <mergeCell ref="D7:D10"/>
    <mergeCell ref="D11:D15"/>
    <mergeCell ref="E11:E12"/>
    <mergeCell ref="E13:E14"/>
    <mergeCell ref="D16:D19"/>
    <mergeCell ref="L4:Q4"/>
    <mergeCell ref="J7:J10"/>
    <mergeCell ref="F7:F10"/>
    <mergeCell ref="G7:G10"/>
    <mergeCell ref="F11:F15"/>
    <mergeCell ref="G11:G15"/>
    <mergeCell ref="G4:G5"/>
    <mergeCell ref="H4:H5"/>
    <mergeCell ref="I4:I5"/>
    <mergeCell ref="J4:J5"/>
    <mergeCell ref="K4:K5"/>
    <mergeCell ref="H1:I1"/>
    <mergeCell ref="H2:I2"/>
    <mergeCell ref="E17:E18"/>
    <mergeCell ref="B7:B10"/>
    <mergeCell ref="C7:C10"/>
    <mergeCell ref="B11:B15"/>
    <mergeCell ref="C11:C15"/>
    <mergeCell ref="B16:B19"/>
    <mergeCell ref="C16:C19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15"/>
  <sheetViews>
    <sheetView topLeftCell="A7" workbookViewId="0">
      <selection activeCell="C20" sqref="C20"/>
    </sheetView>
  </sheetViews>
  <sheetFormatPr defaultRowHeight="15" x14ac:dyDescent="0.25"/>
  <cols>
    <col min="1" max="1" width="3.5703125" bestFit="1" customWidth="1"/>
    <col min="2" max="2" width="20.7109375" customWidth="1"/>
    <col min="3" max="4" width="23.28515625" customWidth="1"/>
    <col min="5" max="5" width="23" bestFit="1" customWidth="1"/>
    <col min="6" max="6" width="10.5703125" bestFit="1" customWidth="1"/>
  </cols>
  <sheetData>
    <row r="1" spans="1:7" x14ac:dyDescent="0.25">
      <c r="A1" s="484" t="s">
        <v>122</v>
      </c>
      <c r="B1" s="484"/>
      <c r="C1" s="484"/>
      <c r="D1" s="484"/>
      <c r="E1" s="484"/>
      <c r="F1" s="484"/>
      <c r="G1" s="484"/>
    </row>
    <row r="2" spans="1:7" ht="15.75" thickBot="1" x14ac:dyDescent="0.3"/>
    <row r="3" spans="1:7" ht="30.75" thickBot="1" x14ac:dyDescent="0.3">
      <c r="A3" s="119" t="s">
        <v>2</v>
      </c>
      <c r="B3" s="120" t="s">
        <v>112</v>
      </c>
      <c r="C3" s="87" t="s">
        <v>22</v>
      </c>
      <c r="D3" s="87" t="s">
        <v>120</v>
      </c>
      <c r="E3" s="120" t="s">
        <v>113</v>
      </c>
      <c r="F3" s="120" t="s">
        <v>114</v>
      </c>
      <c r="G3" s="120" t="s">
        <v>115</v>
      </c>
    </row>
    <row r="4" spans="1:7" ht="11.25" customHeight="1" thickBot="1" x14ac:dyDescent="0.3">
      <c r="A4" s="113">
        <v>1</v>
      </c>
      <c r="B4" s="114">
        <v>2</v>
      </c>
      <c r="C4" s="121">
        <v>3</v>
      </c>
      <c r="D4" s="121"/>
      <c r="E4" s="114">
        <v>4</v>
      </c>
      <c r="F4" s="114">
        <v>5</v>
      </c>
      <c r="G4" s="114">
        <v>6</v>
      </c>
    </row>
    <row r="5" spans="1:7" ht="35.25" customHeight="1" x14ac:dyDescent="0.25">
      <c r="A5" s="534">
        <v>1</v>
      </c>
      <c r="B5" s="535" t="s">
        <v>38</v>
      </c>
      <c r="C5" s="64" t="s">
        <v>98</v>
      </c>
      <c r="D5" s="64"/>
      <c r="E5" s="535" t="s">
        <v>116</v>
      </c>
      <c r="F5" s="535" t="s">
        <v>117</v>
      </c>
      <c r="G5" s="528" t="s">
        <v>118</v>
      </c>
    </row>
    <row r="6" spans="1:7" ht="35.25" customHeight="1" x14ac:dyDescent="0.25">
      <c r="A6" s="531"/>
      <c r="B6" s="523"/>
      <c r="C6" s="63" t="s">
        <v>99</v>
      </c>
      <c r="D6" s="63"/>
      <c r="E6" s="523"/>
      <c r="F6" s="523"/>
      <c r="G6" s="526"/>
    </row>
    <row r="7" spans="1:7" ht="35.25" customHeight="1" x14ac:dyDescent="0.25">
      <c r="A7" s="531"/>
      <c r="B7" s="523"/>
      <c r="C7" s="63" t="s">
        <v>100</v>
      </c>
      <c r="D7" s="63"/>
      <c r="E7" s="523"/>
      <c r="F7" s="523"/>
      <c r="G7" s="526"/>
    </row>
    <row r="8" spans="1:7" ht="35.25" customHeight="1" x14ac:dyDescent="0.25">
      <c r="A8" s="532"/>
      <c r="B8" s="533"/>
      <c r="C8" s="63" t="s">
        <v>101</v>
      </c>
      <c r="D8" s="63"/>
      <c r="E8" s="533"/>
      <c r="F8" s="533"/>
      <c r="G8" s="529"/>
    </row>
    <row r="9" spans="1:7" ht="38.25" customHeight="1" x14ac:dyDescent="0.25">
      <c r="A9" s="530">
        <v>2</v>
      </c>
      <c r="B9" s="522" t="s">
        <v>39</v>
      </c>
      <c r="C9" s="63" t="s">
        <v>102</v>
      </c>
      <c r="D9" s="63"/>
      <c r="E9" s="522" t="s">
        <v>121</v>
      </c>
      <c r="F9" s="522" t="s">
        <v>117</v>
      </c>
      <c r="G9" s="525"/>
    </row>
    <row r="10" spans="1:7" ht="38.25" customHeight="1" x14ac:dyDescent="0.25">
      <c r="A10" s="531"/>
      <c r="B10" s="523"/>
      <c r="C10" s="63" t="s">
        <v>103</v>
      </c>
      <c r="D10" s="63"/>
      <c r="E10" s="523"/>
      <c r="F10" s="523"/>
      <c r="G10" s="526"/>
    </row>
    <row r="11" spans="1:7" ht="38.25" customHeight="1" x14ac:dyDescent="0.25">
      <c r="A11" s="532"/>
      <c r="B11" s="533"/>
      <c r="C11" s="63" t="s">
        <v>104</v>
      </c>
      <c r="D11" s="63"/>
      <c r="E11" s="533"/>
      <c r="F11" s="533"/>
      <c r="G11" s="529"/>
    </row>
    <row r="12" spans="1:7" ht="38.25" customHeight="1" x14ac:dyDescent="0.25">
      <c r="A12" s="530">
        <v>3</v>
      </c>
      <c r="B12" s="522" t="s">
        <v>40</v>
      </c>
      <c r="C12" s="63" t="s">
        <v>105</v>
      </c>
      <c r="D12" s="63"/>
      <c r="E12" s="522" t="s">
        <v>119</v>
      </c>
      <c r="F12" s="522" t="s">
        <v>117</v>
      </c>
      <c r="G12" s="525"/>
    </row>
    <row r="13" spans="1:7" ht="38.25" customHeight="1" x14ac:dyDescent="0.25">
      <c r="A13" s="531"/>
      <c r="B13" s="523"/>
      <c r="C13" s="63" t="s">
        <v>106</v>
      </c>
      <c r="D13" s="63"/>
      <c r="E13" s="523"/>
      <c r="F13" s="523"/>
      <c r="G13" s="526"/>
    </row>
    <row r="14" spans="1:7" ht="38.25" customHeight="1" thickBot="1" x14ac:dyDescent="0.3">
      <c r="A14" s="536"/>
      <c r="B14" s="524"/>
      <c r="C14" s="76" t="s">
        <v>107</v>
      </c>
      <c r="D14" s="76"/>
      <c r="E14" s="524"/>
      <c r="F14" s="524"/>
      <c r="G14" s="527"/>
    </row>
    <row r="15" spans="1:7" ht="15.75" x14ac:dyDescent="0.25">
      <c r="A15" s="115"/>
      <c r="B15" s="116"/>
      <c r="C15" s="116"/>
      <c r="D15" s="116"/>
      <c r="E15" s="117"/>
      <c r="F15" s="117"/>
      <c r="G15" s="118"/>
    </row>
  </sheetData>
  <mergeCells count="16">
    <mergeCell ref="E12:E14"/>
    <mergeCell ref="F12:F14"/>
    <mergeCell ref="G12:G14"/>
    <mergeCell ref="A1:G1"/>
    <mergeCell ref="G5:G8"/>
    <mergeCell ref="A9:A11"/>
    <mergeCell ref="B9:B11"/>
    <mergeCell ref="E9:E11"/>
    <mergeCell ref="F9:F11"/>
    <mergeCell ref="G9:G11"/>
    <mergeCell ref="A5:A8"/>
    <mergeCell ref="B5:B8"/>
    <mergeCell ref="E5:E8"/>
    <mergeCell ref="F5:F8"/>
    <mergeCell ref="A12:A14"/>
    <mergeCell ref="B12:B14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16"/>
  <sheetViews>
    <sheetView topLeftCell="A7" workbookViewId="0">
      <selection activeCell="C13" sqref="C13"/>
    </sheetView>
  </sheetViews>
  <sheetFormatPr defaultRowHeight="15" x14ac:dyDescent="0.25"/>
  <cols>
    <col min="1" max="1" width="3.5703125" bestFit="1" customWidth="1"/>
    <col min="2" max="2" width="20.7109375" customWidth="1"/>
    <col min="3" max="3" width="32" customWidth="1"/>
    <col min="4" max="4" width="23" bestFit="1" customWidth="1"/>
    <col min="5" max="5" width="10.5703125" bestFit="1" customWidth="1"/>
  </cols>
  <sheetData>
    <row r="1" spans="1:6" x14ac:dyDescent="0.25">
      <c r="A1" s="484" t="s">
        <v>123</v>
      </c>
      <c r="B1" s="484"/>
      <c r="C1" s="484"/>
      <c r="D1" s="484"/>
      <c r="E1" s="484"/>
      <c r="F1" s="484"/>
    </row>
    <row r="2" spans="1:6" x14ac:dyDescent="0.25">
      <c r="A2" s="484" t="s">
        <v>122</v>
      </c>
      <c r="B2" s="484"/>
      <c r="C2" s="484"/>
      <c r="D2" s="484"/>
      <c r="E2" s="484"/>
      <c r="F2" s="484"/>
    </row>
    <row r="3" spans="1:6" ht="15.75" thickBot="1" x14ac:dyDescent="0.3">
      <c r="A3" s="78"/>
      <c r="B3" s="78"/>
      <c r="C3" s="78"/>
      <c r="D3" s="78"/>
      <c r="E3" s="78"/>
      <c r="F3" s="78"/>
    </row>
    <row r="4" spans="1:6" ht="30.75" thickBot="1" x14ac:dyDescent="0.3">
      <c r="A4" s="119" t="s">
        <v>2</v>
      </c>
      <c r="B4" s="120" t="s">
        <v>112</v>
      </c>
      <c r="C4" s="87" t="s">
        <v>22</v>
      </c>
      <c r="D4" s="120" t="s">
        <v>113</v>
      </c>
      <c r="E4" s="120" t="s">
        <v>114</v>
      </c>
      <c r="F4" s="120" t="s">
        <v>115</v>
      </c>
    </row>
    <row r="5" spans="1:6" ht="11.25" customHeight="1" thickBot="1" x14ac:dyDescent="0.3">
      <c r="A5" s="113">
        <v>1</v>
      </c>
      <c r="B5" s="114">
        <v>2</v>
      </c>
      <c r="C5" s="121">
        <v>3</v>
      </c>
      <c r="D5" s="114">
        <v>4</v>
      </c>
      <c r="E5" s="114">
        <v>5</v>
      </c>
      <c r="F5" s="114">
        <v>6</v>
      </c>
    </row>
    <row r="6" spans="1:6" ht="35.25" customHeight="1" x14ac:dyDescent="0.25">
      <c r="A6" s="534">
        <v>1</v>
      </c>
      <c r="B6" s="535" t="s">
        <v>38</v>
      </c>
      <c r="C6" s="64" t="s">
        <v>98</v>
      </c>
      <c r="D6" s="535" t="s">
        <v>116</v>
      </c>
      <c r="E6" s="535" t="s">
        <v>117</v>
      </c>
      <c r="F6" s="528" t="s">
        <v>118</v>
      </c>
    </row>
    <row r="7" spans="1:6" ht="35.25" customHeight="1" x14ac:dyDescent="0.25">
      <c r="A7" s="531"/>
      <c r="B7" s="523"/>
      <c r="C7" s="63" t="s">
        <v>99</v>
      </c>
      <c r="D7" s="523"/>
      <c r="E7" s="523"/>
      <c r="F7" s="526"/>
    </row>
    <row r="8" spans="1:6" ht="35.25" customHeight="1" x14ac:dyDescent="0.25">
      <c r="A8" s="531"/>
      <c r="B8" s="523"/>
      <c r="C8" s="63" t="s">
        <v>100</v>
      </c>
      <c r="D8" s="523"/>
      <c r="E8" s="523"/>
      <c r="F8" s="526"/>
    </row>
    <row r="9" spans="1:6" ht="35.25" customHeight="1" x14ac:dyDescent="0.25">
      <c r="A9" s="532"/>
      <c r="B9" s="533"/>
      <c r="C9" s="63" t="s">
        <v>101</v>
      </c>
      <c r="D9" s="533"/>
      <c r="E9" s="533"/>
      <c r="F9" s="529"/>
    </row>
    <row r="10" spans="1:6" ht="38.25" customHeight="1" x14ac:dyDescent="0.25">
      <c r="A10" s="530">
        <v>2</v>
      </c>
      <c r="B10" s="522" t="s">
        <v>39</v>
      </c>
      <c r="C10" s="63" t="s">
        <v>102</v>
      </c>
      <c r="D10" s="522" t="s">
        <v>121</v>
      </c>
      <c r="E10" s="522" t="s">
        <v>117</v>
      </c>
      <c r="F10" s="525"/>
    </row>
    <row r="11" spans="1:6" ht="38.25" customHeight="1" x14ac:dyDescent="0.25">
      <c r="A11" s="531"/>
      <c r="B11" s="523"/>
      <c r="C11" s="63" t="s">
        <v>103</v>
      </c>
      <c r="D11" s="523"/>
      <c r="E11" s="523"/>
      <c r="F11" s="526"/>
    </row>
    <row r="12" spans="1:6" ht="38.25" customHeight="1" x14ac:dyDescent="0.25">
      <c r="A12" s="532"/>
      <c r="B12" s="533"/>
      <c r="C12" s="63" t="s">
        <v>104</v>
      </c>
      <c r="D12" s="533"/>
      <c r="E12" s="533"/>
      <c r="F12" s="529"/>
    </row>
    <row r="13" spans="1:6" ht="38.25" customHeight="1" x14ac:dyDescent="0.25">
      <c r="A13" s="530">
        <v>3</v>
      </c>
      <c r="B13" s="522" t="s">
        <v>40</v>
      </c>
      <c r="C13" s="63" t="s">
        <v>105</v>
      </c>
      <c r="D13" s="522" t="s">
        <v>119</v>
      </c>
      <c r="E13" s="522" t="s">
        <v>117</v>
      </c>
      <c r="F13" s="525"/>
    </row>
    <row r="14" spans="1:6" ht="38.25" customHeight="1" x14ac:dyDescent="0.25">
      <c r="A14" s="531"/>
      <c r="B14" s="523"/>
      <c r="C14" s="63" t="s">
        <v>106</v>
      </c>
      <c r="D14" s="523"/>
      <c r="E14" s="523"/>
      <c r="F14" s="526"/>
    </row>
    <row r="15" spans="1:6" ht="38.25" customHeight="1" thickBot="1" x14ac:dyDescent="0.3">
      <c r="A15" s="536"/>
      <c r="B15" s="524"/>
      <c r="C15" s="76" t="s">
        <v>107</v>
      </c>
      <c r="D15" s="524"/>
      <c r="E15" s="524"/>
      <c r="F15" s="527"/>
    </row>
    <row r="16" spans="1:6" ht="15.75" x14ac:dyDescent="0.25">
      <c r="A16" s="115"/>
      <c r="B16" s="116"/>
      <c r="C16" s="116"/>
      <c r="D16" s="117"/>
      <c r="E16" s="117"/>
      <c r="F16" s="118"/>
    </row>
  </sheetData>
  <mergeCells count="17">
    <mergeCell ref="A1:F1"/>
    <mergeCell ref="A10:A12"/>
    <mergeCell ref="B10:B12"/>
    <mergeCell ref="D10:D12"/>
    <mergeCell ref="E10:E12"/>
    <mergeCell ref="F10:F12"/>
    <mergeCell ref="A2:F2"/>
    <mergeCell ref="A6:A9"/>
    <mergeCell ref="B6:B9"/>
    <mergeCell ref="D6:D9"/>
    <mergeCell ref="E6:E9"/>
    <mergeCell ref="F6:F9"/>
    <mergeCell ref="A13:A15"/>
    <mergeCell ref="B13:B15"/>
    <mergeCell ref="D13:D15"/>
    <mergeCell ref="E13:E15"/>
    <mergeCell ref="F13:F1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3:O21"/>
  <sheetViews>
    <sheetView workbookViewId="0">
      <selection activeCell="A6" sqref="A6:O21"/>
    </sheetView>
  </sheetViews>
  <sheetFormatPr defaultRowHeight="15" x14ac:dyDescent="0.25"/>
  <cols>
    <col min="1" max="1" width="3.85546875" style="26" customWidth="1"/>
    <col min="2" max="2" width="13.140625" style="25" customWidth="1"/>
    <col min="3" max="3" width="15.5703125" style="25" customWidth="1"/>
    <col min="4" max="11" width="5.42578125" style="26" customWidth="1"/>
    <col min="12" max="15" width="5.42578125" style="25" customWidth="1"/>
    <col min="16" max="16384" width="9.140625" style="25"/>
  </cols>
  <sheetData>
    <row r="3" spans="1:15" x14ac:dyDescent="0.25">
      <c r="A3" s="395" t="s">
        <v>0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</row>
    <row r="4" spans="1:15" x14ac:dyDescent="0.25">
      <c r="A4" s="395" t="s">
        <v>1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</row>
    <row r="5" spans="1:15" ht="15.75" thickBot="1" x14ac:dyDescent="0.3"/>
    <row r="6" spans="1:15" s="26" customFormat="1" ht="15" customHeight="1" x14ac:dyDescent="0.25">
      <c r="A6" s="398" t="s">
        <v>2</v>
      </c>
      <c r="B6" s="548" t="s">
        <v>3</v>
      </c>
      <c r="C6" s="548" t="s">
        <v>4</v>
      </c>
      <c r="D6" s="548" t="s">
        <v>5</v>
      </c>
      <c r="E6" s="550" t="s">
        <v>45</v>
      </c>
      <c r="F6" s="552" t="s">
        <v>6</v>
      </c>
      <c r="G6" s="552"/>
      <c r="H6" s="552"/>
      <c r="I6" s="552"/>
      <c r="J6" s="552"/>
      <c r="K6" s="552"/>
      <c r="L6" s="538" t="s">
        <v>154</v>
      </c>
      <c r="M6" s="538"/>
      <c r="N6" s="538" t="s">
        <v>155</v>
      </c>
      <c r="O6" s="539"/>
    </row>
    <row r="7" spans="1:15" s="26" customFormat="1" ht="34.5" customHeight="1" x14ac:dyDescent="0.25">
      <c r="A7" s="399"/>
      <c r="B7" s="549"/>
      <c r="C7" s="549"/>
      <c r="D7" s="549"/>
      <c r="E7" s="551"/>
      <c r="F7" s="216" t="s">
        <v>46</v>
      </c>
      <c r="G7" s="216" t="s">
        <v>47</v>
      </c>
      <c r="H7" s="216" t="s">
        <v>48</v>
      </c>
      <c r="I7" s="216" t="s">
        <v>49</v>
      </c>
      <c r="J7" s="216" t="s">
        <v>50</v>
      </c>
      <c r="K7" s="216" t="s">
        <v>51</v>
      </c>
      <c r="L7" s="234" t="s">
        <v>156</v>
      </c>
      <c r="M7" s="234" t="s">
        <v>137</v>
      </c>
      <c r="N7" s="234" t="s">
        <v>137</v>
      </c>
      <c r="O7" s="235" t="s">
        <v>26</v>
      </c>
    </row>
    <row r="8" spans="1:15" s="28" customFormat="1" ht="15.75" thickBot="1" x14ac:dyDescent="0.3">
      <c r="A8" s="60">
        <v>1</v>
      </c>
      <c r="B8" s="217">
        <v>2</v>
      </c>
      <c r="C8" s="217">
        <v>3</v>
      </c>
      <c r="D8" s="217">
        <v>4</v>
      </c>
      <c r="E8" s="217">
        <v>5</v>
      </c>
      <c r="F8" s="217">
        <v>6</v>
      </c>
      <c r="G8" s="217">
        <v>7</v>
      </c>
      <c r="H8" s="217">
        <v>8</v>
      </c>
      <c r="I8" s="217">
        <v>9</v>
      </c>
      <c r="J8" s="217">
        <v>10</v>
      </c>
      <c r="K8" s="217">
        <v>11</v>
      </c>
      <c r="L8" s="217">
        <v>12</v>
      </c>
      <c r="M8" s="217">
        <v>13</v>
      </c>
      <c r="N8" s="217">
        <v>14</v>
      </c>
      <c r="O8" s="236">
        <v>15</v>
      </c>
    </row>
    <row r="9" spans="1:15" ht="54" x14ac:dyDescent="0.25">
      <c r="A9" s="404">
        <v>1</v>
      </c>
      <c r="B9" s="544" t="s">
        <v>38</v>
      </c>
      <c r="C9" s="218" t="s">
        <v>88</v>
      </c>
      <c r="D9" s="546" t="s">
        <v>42</v>
      </c>
      <c r="E9" s="219">
        <v>12</v>
      </c>
      <c r="F9" s="219">
        <v>12</v>
      </c>
      <c r="G9" s="219">
        <v>12</v>
      </c>
      <c r="H9" s="219">
        <v>12</v>
      </c>
      <c r="I9" s="219">
        <v>12</v>
      </c>
      <c r="J9" s="219">
        <v>12</v>
      </c>
      <c r="K9" s="220">
        <v>12</v>
      </c>
      <c r="L9" s="219">
        <v>12</v>
      </c>
      <c r="M9" s="219">
        <v>12</v>
      </c>
      <c r="N9" s="219">
        <v>12</v>
      </c>
      <c r="O9" s="237">
        <v>12</v>
      </c>
    </row>
    <row r="10" spans="1:15" ht="54" x14ac:dyDescent="0.25">
      <c r="A10" s="405"/>
      <c r="B10" s="545"/>
      <c r="C10" s="221" t="s">
        <v>78</v>
      </c>
      <c r="D10" s="547"/>
      <c r="E10" s="222"/>
      <c r="F10" s="222"/>
      <c r="G10" s="222"/>
      <c r="H10" s="222"/>
      <c r="I10" s="222"/>
      <c r="J10" s="222"/>
      <c r="K10" s="223"/>
      <c r="L10" s="224"/>
      <c r="M10" s="224"/>
      <c r="N10" s="224"/>
      <c r="O10" s="232"/>
    </row>
    <row r="11" spans="1:15" ht="63" x14ac:dyDescent="0.25">
      <c r="A11" s="405"/>
      <c r="B11" s="545"/>
      <c r="C11" s="221" t="s">
        <v>86</v>
      </c>
      <c r="D11" s="547"/>
      <c r="E11" s="222"/>
      <c r="F11" s="222"/>
      <c r="G11" s="222"/>
      <c r="H11" s="222"/>
      <c r="I11" s="222"/>
      <c r="J11" s="222"/>
      <c r="K11" s="223"/>
      <c r="L11" s="224"/>
      <c r="M11" s="224"/>
      <c r="N11" s="224"/>
      <c r="O11" s="232"/>
    </row>
    <row r="12" spans="1:15" ht="63" x14ac:dyDescent="0.25">
      <c r="A12" s="405"/>
      <c r="B12" s="545"/>
      <c r="C12" s="221" t="s">
        <v>79</v>
      </c>
      <c r="D12" s="547"/>
      <c r="E12" s="222"/>
      <c r="F12" s="222"/>
      <c r="G12" s="222"/>
      <c r="H12" s="222"/>
      <c r="I12" s="222"/>
      <c r="J12" s="222"/>
      <c r="K12" s="223"/>
      <c r="L12" s="224"/>
      <c r="M12" s="224"/>
      <c r="N12" s="224"/>
      <c r="O12" s="232"/>
    </row>
    <row r="13" spans="1:15" ht="51" customHeight="1" x14ac:dyDescent="0.25">
      <c r="A13" s="406">
        <v>2</v>
      </c>
      <c r="B13" s="540" t="s">
        <v>39</v>
      </c>
      <c r="C13" s="221" t="s">
        <v>91</v>
      </c>
      <c r="D13" s="541" t="s">
        <v>43</v>
      </c>
      <c r="E13" s="222">
        <v>200</v>
      </c>
      <c r="F13" s="222">
        <v>200</v>
      </c>
      <c r="G13" s="222">
        <v>200</v>
      </c>
      <c r="H13" s="222">
        <v>200</v>
      </c>
      <c r="I13" s="222">
        <v>250</v>
      </c>
      <c r="J13" s="222">
        <v>300</v>
      </c>
      <c r="K13" s="223">
        <v>300</v>
      </c>
      <c r="L13" s="224">
        <v>200</v>
      </c>
      <c r="M13" s="224">
        <v>200</v>
      </c>
      <c r="N13" s="224">
        <v>200</v>
      </c>
      <c r="O13" s="232">
        <v>200</v>
      </c>
    </row>
    <row r="14" spans="1:15" ht="72" x14ac:dyDescent="0.25">
      <c r="A14" s="406"/>
      <c r="B14" s="540"/>
      <c r="C14" s="221" t="s">
        <v>90</v>
      </c>
      <c r="D14" s="542"/>
      <c r="E14" s="222"/>
      <c r="F14" s="222"/>
      <c r="G14" s="222"/>
      <c r="H14" s="222"/>
      <c r="I14" s="222"/>
      <c r="J14" s="222"/>
      <c r="K14" s="223"/>
      <c r="L14" s="224"/>
      <c r="M14" s="224"/>
      <c r="N14" s="224"/>
      <c r="O14" s="232"/>
    </row>
    <row r="15" spans="1:15" ht="36" x14ac:dyDescent="0.25">
      <c r="A15" s="406"/>
      <c r="B15" s="540"/>
      <c r="C15" s="221" t="s">
        <v>85</v>
      </c>
      <c r="D15" s="542"/>
      <c r="E15" s="222"/>
      <c r="F15" s="222"/>
      <c r="G15" s="222"/>
      <c r="H15" s="222"/>
      <c r="I15" s="222"/>
      <c r="J15" s="222"/>
      <c r="K15" s="223"/>
      <c r="L15" s="224"/>
      <c r="M15" s="224"/>
      <c r="N15" s="224"/>
      <c r="O15" s="232"/>
    </row>
    <row r="16" spans="1:15" ht="45" x14ac:dyDescent="0.25">
      <c r="A16" s="406"/>
      <c r="B16" s="540"/>
      <c r="C16" s="221" t="s">
        <v>41</v>
      </c>
      <c r="D16" s="542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32"/>
    </row>
    <row r="17" spans="1:15" ht="18" x14ac:dyDescent="0.25">
      <c r="A17" s="406"/>
      <c r="B17" s="540"/>
      <c r="C17" s="221" t="s">
        <v>80</v>
      </c>
      <c r="D17" s="543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32"/>
    </row>
    <row r="18" spans="1:15" ht="36" x14ac:dyDescent="0.25">
      <c r="A18" s="124">
        <v>3</v>
      </c>
      <c r="B18" s="537" t="s">
        <v>40</v>
      </c>
      <c r="C18" s="221" t="s">
        <v>87</v>
      </c>
      <c r="D18" s="225" t="s">
        <v>44</v>
      </c>
      <c r="E18" s="222">
        <v>400</v>
      </c>
      <c r="F18" s="222">
        <v>400</v>
      </c>
      <c r="G18" s="222">
        <v>400</v>
      </c>
      <c r="H18" s="222">
        <v>400</v>
      </c>
      <c r="I18" s="222">
        <v>400</v>
      </c>
      <c r="J18" s="222">
        <v>400</v>
      </c>
      <c r="K18" s="223">
        <v>400</v>
      </c>
      <c r="L18" s="222">
        <v>400</v>
      </c>
      <c r="M18" s="223">
        <v>400</v>
      </c>
      <c r="N18" s="222">
        <v>400</v>
      </c>
      <c r="O18" s="223">
        <v>400</v>
      </c>
    </row>
    <row r="19" spans="1:15" ht="45" x14ac:dyDescent="0.25">
      <c r="A19" s="124"/>
      <c r="B19" s="537"/>
      <c r="C19" s="221" t="s">
        <v>89</v>
      </c>
      <c r="D19" s="226"/>
      <c r="E19" s="222"/>
      <c r="F19" s="222"/>
      <c r="G19" s="222"/>
      <c r="H19" s="222"/>
      <c r="I19" s="222"/>
      <c r="J19" s="222"/>
      <c r="K19" s="223"/>
      <c r="L19" s="224"/>
      <c r="M19" s="224"/>
      <c r="N19" s="224"/>
      <c r="O19" s="232"/>
    </row>
    <row r="20" spans="1:15" x14ac:dyDescent="0.25">
      <c r="A20" s="124"/>
      <c r="B20" s="537"/>
      <c r="C20" s="221" t="s">
        <v>81</v>
      </c>
      <c r="D20" s="224"/>
      <c r="E20" s="222"/>
      <c r="F20" s="222"/>
      <c r="G20" s="222"/>
      <c r="H20" s="222"/>
      <c r="I20" s="222"/>
      <c r="J20" s="222"/>
      <c r="K20" s="223"/>
      <c r="L20" s="224"/>
      <c r="M20" s="224"/>
      <c r="N20" s="224"/>
      <c r="O20" s="232"/>
    </row>
    <row r="21" spans="1:15" ht="15.75" thickBot="1" x14ac:dyDescent="0.3">
      <c r="A21" s="125"/>
      <c r="B21" s="227"/>
      <c r="C21" s="228" t="s">
        <v>82</v>
      </c>
      <c r="D21" s="229"/>
      <c r="E21" s="230"/>
      <c r="F21" s="230"/>
      <c r="G21" s="230"/>
      <c r="H21" s="230"/>
      <c r="I21" s="230"/>
      <c r="J21" s="230"/>
      <c r="K21" s="231"/>
      <c r="L21" s="229"/>
      <c r="M21" s="229"/>
      <c r="N21" s="229"/>
      <c r="O21" s="233"/>
    </row>
  </sheetData>
  <mergeCells count="17">
    <mergeCell ref="A3:K3"/>
    <mergeCell ref="A4:K4"/>
    <mergeCell ref="A6:A7"/>
    <mergeCell ref="B6:B7"/>
    <mergeCell ref="C6:C7"/>
    <mergeCell ref="D6:D7"/>
    <mergeCell ref="E6:E7"/>
    <mergeCell ref="F6:K6"/>
    <mergeCell ref="B18:B20"/>
    <mergeCell ref="L6:M6"/>
    <mergeCell ref="N6:O6"/>
    <mergeCell ref="B13:B17"/>
    <mergeCell ref="A13:A17"/>
    <mergeCell ref="D13:D17"/>
    <mergeCell ref="A9:A12"/>
    <mergeCell ref="B9:B12"/>
    <mergeCell ref="D9:D12"/>
  </mergeCells>
  <pageMargins left="0.7" right="0.7" top="0.75" bottom="0.75" header="0.3" footer="0.3"/>
  <pageSetup paperSize="5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H18"/>
  <sheetViews>
    <sheetView topLeftCell="A12" workbookViewId="0">
      <selection activeCell="G22" sqref="G22"/>
    </sheetView>
  </sheetViews>
  <sheetFormatPr defaultRowHeight="11.25" x14ac:dyDescent="0.2"/>
  <cols>
    <col min="1" max="1" width="3.85546875" style="16" customWidth="1"/>
    <col min="2" max="2" width="19.42578125" style="7" bestFit="1" customWidth="1"/>
    <col min="3" max="4" width="17.85546875" style="7" customWidth="1"/>
    <col min="5" max="5" width="35.5703125" style="7" customWidth="1"/>
    <col min="6" max="6" width="9.140625" style="9"/>
    <col min="7" max="7" width="22.140625" style="7" bestFit="1" customWidth="1"/>
    <col min="8" max="8" width="9.140625" style="6"/>
    <col min="9" max="16384" width="9.140625" style="7"/>
  </cols>
  <sheetData>
    <row r="1" spans="1:8" x14ac:dyDescent="0.2">
      <c r="A1" s="417" t="s">
        <v>7</v>
      </c>
      <c r="B1" s="417"/>
      <c r="C1" s="417"/>
      <c r="D1" s="417"/>
      <c r="E1" s="417"/>
    </row>
    <row r="2" spans="1:8" x14ac:dyDescent="0.2">
      <c r="A2" s="417" t="s">
        <v>8</v>
      </c>
      <c r="B2" s="417"/>
      <c r="C2" s="417"/>
      <c r="D2" s="417"/>
      <c r="E2" s="417"/>
    </row>
    <row r="3" spans="1:8" ht="12" thickBot="1" x14ac:dyDescent="0.25"/>
    <row r="4" spans="1:8" s="9" customFormat="1" ht="56.25" customHeight="1" x14ac:dyDescent="0.25">
      <c r="A4" s="29" t="s">
        <v>9</v>
      </c>
      <c r="B4" s="30" t="s">
        <v>10</v>
      </c>
      <c r="C4" s="122" t="s">
        <v>11</v>
      </c>
      <c r="D4" s="30" t="s">
        <v>12</v>
      </c>
      <c r="E4" s="30" t="s">
        <v>16</v>
      </c>
      <c r="F4" s="260" t="s">
        <v>158</v>
      </c>
      <c r="G4" s="260" t="s">
        <v>160</v>
      </c>
      <c r="H4" s="261" t="s">
        <v>157</v>
      </c>
    </row>
    <row r="5" spans="1:8" s="6" customFormat="1" ht="13.5" thickBot="1" x14ac:dyDescent="0.3">
      <c r="A5" s="31">
        <v>1</v>
      </c>
      <c r="B5" s="32">
        <v>2</v>
      </c>
      <c r="C5" s="32">
        <v>3</v>
      </c>
      <c r="D5" s="32">
        <v>4</v>
      </c>
      <c r="E5" s="32">
        <v>5</v>
      </c>
      <c r="F5" s="238"/>
      <c r="G5" s="239"/>
      <c r="H5" s="240"/>
    </row>
    <row r="6" spans="1:8" s="10" customFormat="1" ht="36" x14ac:dyDescent="0.25">
      <c r="A6" s="553">
        <v>1</v>
      </c>
      <c r="B6" s="556" t="s">
        <v>53</v>
      </c>
      <c r="C6" s="559" t="s">
        <v>108</v>
      </c>
      <c r="D6" s="556" t="s">
        <v>38</v>
      </c>
      <c r="E6" s="241" t="s">
        <v>88</v>
      </c>
      <c r="F6" s="242" t="s">
        <v>127</v>
      </c>
      <c r="G6" s="243" t="s">
        <v>127</v>
      </c>
      <c r="H6" s="256">
        <v>1</v>
      </c>
    </row>
    <row r="7" spans="1:8" s="10" customFormat="1" ht="36" x14ac:dyDescent="0.25">
      <c r="A7" s="554"/>
      <c r="B7" s="557"/>
      <c r="C7" s="560"/>
      <c r="D7" s="557"/>
      <c r="E7" s="244" t="s">
        <v>78</v>
      </c>
      <c r="F7" s="245" t="s">
        <v>127</v>
      </c>
      <c r="G7" s="246" t="s">
        <v>127</v>
      </c>
      <c r="H7" s="257">
        <v>1</v>
      </c>
    </row>
    <row r="8" spans="1:8" s="10" customFormat="1" ht="36" x14ac:dyDescent="0.25">
      <c r="A8" s="554"/>
      <c r="B8" s="557"/>
      <c r="C8" s="560"/>
      <c r="D8" s="557"/>
      <c r="E8" s="244" t="s">
        <v>86</v>
      </c>
      <c r="F8" s="245" t="s">
        <v>127</v>
      </c>
      <c r="G8" s="246" t="s">
        <v>127</v>
      </c>
      <c r="H8" s="257">
        <v>1</v>
      </c>
    </row>
    <row r="9" spans="1:8" s="10" customFormat="1" ht="36" x14ac:dyDescent="0.25">
      <c r="A9" s="555"/>
      <c r="B9" s="558"/>
      <c r="C9" s="561"/>
      <c r="D9" s="558"/>
      <c r="E9" s="247" t="s">
        <v>79</v>
      </c>
      <c r="F9" s="248" t="s">
        <v>127</v>
      </c>
      <c r="G9" s="249" t="s">
        <v>127</v>
      </c>
      <c r="H9" s="258">
        <v>1</v>
      </c>
    </row>
    <row r="10" spans="1:8" s="10" customFormat="1" ht="33.75" x14ac:dyDescent="0.25">
      <c r="A10" s="250">
        <v>2</v>
      </c>
      <c r="B10" s="562" t="s">
        <v>54</v>
      </c>
      <c r="C10" s="562" t="s">
        <v>109</v>
      </c>
      <c r="D10" s="563" t="s">
        <v>39</v>
      </c>
      <c r="E10" s="251" t="s">
        <v>91</v>
      </c>
      <c r="F10" s="252" t="s">
        <v>159</v>
      </c>
      <c r="G10" s="253" t="s">
        <v>159</v>
      </c>
      <c r="H10" s="259">
        <v>1</v>
      </c>
    </row>
    <row r="11" spans="1:8" s="10" customFormat="1" ht="48" x14ac:dyDescent="0.25">
      <c r="A11" s="254"/>
      <c r="B11" s="557"/>
      <c r="C11" s="557"/>
      <c r="D11" s="564"/>
      <c r="E11" s="244" t="s">
        <v>90</v>
      </c>
      <c r="F11" s="245" t="s">
        <v>159</v>
      </c>
      <c r="G11" s="246" t="s">
        <v>159</v>
      </c>
      <c r="H11" s="257">
        <v>1</v>
      </c>
    </row>
    <row r="12" spans="1:8" s="10" customFormat="1" ht="33.75" x14ac:dyDescent="0.25">
      <c r="A12" s="254"/>
      <c r="B12" s="557"/>
      <c r="C12" s="557"/>
      <c r="D12" s="564"/>
      <c r="E12" s="244" t="s">
        <v>85</v>
      </c>
      <c r="F12" s="245" t="s">
        <v>159</v>
      </c>
      <c r="G12" s="246" t="s">
        <v>159</v>
      </c>
      <c r="H12" s="257">
        <v>1</v>
      </c>
    </row>
    <row r="13" spans="1:8" s="10" customFormat="1" ht="33.75" x14ac:dyDescent="0.25">
      <c r="A13" s="254"/>
      <c r="B13" s="557"/>
      <c r="C13" s="557"/>
      <c r="D13" s="564"/>
      <c r="E13" s="244" t="s">
        <v>41</v>
      </c>
      <c r="F13" s="245" t="s">
        <v>159</v>
      </c>
      <c r="G13" s="246" t="s">
        <v>159</v>
      </c>
      <c r="H13" s="257">
        <v>1</v>
      </c>
    </row>
    <row r="14" spans="1:8" s="10" customFormat="1" ht="33.75" x14ac:dyDescent="0.25">
      <c r="A14" s="255"/>
      <c r="B14" s="558"/>
      <c r="C14" s="558"/>
      <c r="D14" s="565"/>
      <c r="E14" s="247" t="s">
        <v>80</v>
      </c>
      <c r="F14" s="248" t="s">
        <v>159</v>
      </c>
      <c r="G14" s="249" t="s">
        <v>159</v>
      </c>
      <c r="H14" s="258">
        <v>1</v>
      </c>
    </row>
    <row r="15" spans="1:8" s="10" customFormat="1" ht="24" x14ac:dyDescent="0.25">
      <c r="A15" s="250">
        <v>3</v>
      </c>
      <c r="B15" s="562" t="s">
        <v>55</v>
      </c>
      <c r="C15" s="562" t="s">
        <v>110</v>
      </c>
      <c r="D15" s="563" t="s">
        <v>40</v>
      </c>
      <c r="E15" s="251" t="s">
        <v>87</v>
      </c>
      <c r="F15" s="252" t="s">
        <v>93</v>
      </c>
      <c r="G15" s="253" t="s">
        <v>93</v>
      </c>
      <c r="H15" s="259">
        <v>1</v>
      </c>
    </row>
    <row r="16" spans="1:8" s="10" customFormat="1" ht="36" x14ac:dyDescent="0.25">
      <c r="A16" s="254"/>
      <c r="B16" s="557"/>
      <c r="C16" s="557"/>
      <c r="D16" s="564"/>
      <c r="E16" s="244" t="s">
        <v>89</v>
      </c>
      <c r="F16" s="245" t="s">
        <v>93</v>
      </c>
      <c r="G16" s="246" t="s">
        <v>93</v>
      </c>
      <c r="H16" s="257">
        <v>1</v>
      </c>
    </row>
    <row r="17" spans="1:8" s="10" customFormat="1" ht="12.75" customHeight="1" x14ac:dyDescent="0.25">
      <c r="A17" s="254"/>
      <c r="B17" s="557"/>
      <c r="C17" s="557"/>
      <c r="D17" s="564"/>
      <c r="E17" s="244" t="s">
        <v>81</v>
      </c>
      <c r="F17" s="245" t="s">
        <v>93</v>
      </c>
      <c r="G17" s="246" t="s">
        <v>93</v>
      </c>
      <c r="H17" s="257">
        <v>1</v>
      </c>
    </row>
    <row r="18" spans="1:8" s="10" customFormat="1" ht="12.75" x14ac:dyDescent="0.25">
      <c r="A18" s="255"/>
      <c r="B18" s="558"/>
      <c r="C18" s="558"/>
      <c r="D18" s="565"/>
      <c r="E18" s="247" t="s">
        <v>82</v>
      </c>
      <c r="F18" s="248" t="s">
        <v>93</v>
      </c>
      <c r="G18" s="249" t="s">
        <v>93</v>
      </c>
      <c r="H18" s="258">
        <v>1</v>
      </c>
    </row>
  </sheetData>
  <mergeCells count="12">
    <mergeCell ref="B15:B18"/>
    <mergeCell ref="C15:C18"/>
    <mergeCell ref="D15:D18"/>
    <mergeCell ref="B10:B14"/>
    <mergeCell ref="C10:C14"/>
    <mergeCell ref="D10:D14"/>
    <mergeCell ref="A1:E1"/>
    <mergeCell ref="A2:E2"/>
    <mergeCell ref="A6:A9"/>
    <mergeCell ref="B6:B9"/>
    <mergeCell ref="C6:C9"/>
    <mergeCell ref="D6:D9"/>
  </mergeCells>
  <pageMargins left="0.7" right="0.7" top="0.75" bottom="0.75" header="0.3" footer="0.3"/>
  <pageSetup paperSize="5" scale="90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18"/>
  <sheetViews>
    <sheetView topLeftCell="A12" workbookViewId="0">
      <selection activeCell="I10" sqref="I10"/>
    </sheetView>
  </sheetViews>
  <sheetFormatPr defaultRowHeight="12" x14ac:dyDescent="0.2"/>
  <cols>
    <col min="1" max="1" width="5.28515625" style="175" customWidth="1"/>
    <col min="2" max="2" width="25.5703125" style="166" customWidth="1"/>
    <col min="3" max="3" width="30" style="167" customWidth="1"/>
    <col min="4" max="5" width="9.140625" style="185"/>
    <col min="6" max="16384" width="9.140625" style="165"/>
  </cols>
  <sheetData>
    <row r="1" spans="1:5" x14ac:dyDescent="0.2">
      <c r="B1" s="165"/>
      <c r="C1" s="165"/>
    </row>
    <row r="2" spans="1:5" x14ac:dyDescent="0.2">
      <c r="B2" s="165"/>
      <c r="C2" s="165"/>
    </row>
    <row r="3" spans="1:5" ht="12.75" thickBot="1" x14ac:dyDescent="0.25"/>
    <row r="4" spans="1:5" ht="36" x14ac:dyDescent="0.2">
      <c r="A4" s="183" t="s">
        <v>2</v>
      </c>
      <c r="B4" s="168" t="s">
        <v>14</v>
      </c>
      <c r="C4" s="168" t="s">
        <v>15</v>
      </c>
      <c r="D4" s="169" t="s">
        <v>124</v>
      </c>
      <c r="E4" s="170" t="s">
        <v>125</v>
      </c>
    </row>
    <row r="5" spans="1:5" s="175" customFormat="1" ht="12.75" thickBot="1" x14ac:dyDescent="0.3">
      <c r="A5" s="171">
        <v>1</v>
      </c>
      <c r="B5" s="172">
        <v>2</v>
      </c>
      <c r="C5" s="173">
        <v>3</v>
      </c>
      <c r="D5" s="172">
        <v>4</v>
      </c>
      <c r="E5" s="174">
        <v>5</v>
      </c>
    </row>
    <row r="6" spans="1:5" ht="48" x14ac:dyDescent="0.2">
      <c r="A6" s="183">
        <v>1</v>
      </c>
      <c r="B6" s="176" t="s">
        <v>63</v>
      </c>
      <c r="C6" s="177" t="s">
        <v>88</v>
      </c>
      <c r="D6" s="186" t="s">
        <v>126</v>
      </c>
      <c r="E6" s="187">
        <v>1</v>
      </c>
    </row>
    <row r="7" spans="1:5" ht="36" x14ac:dyDescent="0.2">
      <c r="A7" s="184">
        <v>2</v>
      </c>
      <c r="B7" s="178" t="s">
        <v>64</v>
      </c>
      <c r="C7" s="179" t="s">
        <v>78</v>
      </c>
      <c r="D7" s="188" t="s">
        <v>127</v>
      </c>
      <c r="E7" s="189">
        <v>1</v>
      </c>
    </row>
    <row r="8" spans="1:5" ht="48" x14ac:dyDescent="0.2">
      <c r="A8" s="184">
        <v>3</v>
      </c>
      <c r="B8" s="178" t="s">
        <v>65</v>
      </c>
      <c r="C8" s="179" t="s">
        <v>86</v>
      </c>
      <c r="D8" s="188" t="s">
        <v>127</v>
      </c>
      <c r="E8" s="189">
        <v>1</v>
      </c>
    </row>
    <row r="9" spans="1:5" ht="48" x14ac:dyDescent="0.2">
      <c r="A9" s="184">
        <v>4</v>
      </c>
      <c r="B9" s="178" t="s">
        <v>66</v>
      </c>
      <c r="C9" s="179" t="s">
        <v>79</v>
      </c>
      <c r="D9" s="188" t="s">
        <v>127</v>
      </c>
      <c r="E9" s="189">
        <v>1</v>
      </c>
    </row>
    <row r="10" spans="1:5" ht="72" x14ac:dyDescent="0.2">
      <c r="A10" s="184">
        <v>5</v>
      </c>
      <c r="B10" s="178" t="s">
        <v>67</v>
      </c>
      <c r="C10" s="179" t="s">
        <v>91</v>
      </c>
      <c r="D10" s="188" t="s">
        <v>127</v>
      </c>
      <c r="E10" s="189">
        <v>1</v>
      </c>
    </row>
    <row r="11" spans="1:5" ht="60" x14ac:dyDescent="0.2">
      <c r="A11" s="184">
        <v>6</v>
      </c>
      <c r="B11" s="178" t="s">
        <v>68</v>
      </c>
      <c r="C11" s="179" t="s">
        <v>90</v>
      </c>
      <c r="D11" s="188" t="s">
        <v>128</v>
      </c>
      <c r="E11" s="189">
        <v>1</v>
      </c>
    </row>
    <row r="12" spans="1:5" ht="36" x14ac:dyDescent="0.2">
      <c r="A12" s="184">
        <v>7</v>
      </c>
      <c r="B12" s="178" t="s">
        <v>69</v>
      </c>
      <c r="C12" s="179" t="s">
        <v>85</v>
      </c>
      <c r="D12" s="188" t="s">
        <v>129</v>
      </c>
      <c r="E12" s="189">
        <v>1</v>
      </c>
    </row>
    <row r="13" spans="1:5" ht="48" x14ac:dyDescent="0.2">
      <c r="A13" s="184">
        <v>8</v>
      </c>
      <c r="B13" s="178" t="s">
        <v>70</v>
      </c>
      <c r="C13" s="179" t="s">
        <v>41</v>
      </c>
      <c r="D13" s="188" t="s">
        <v>128</v>
      </c>
      <c r="E13" s="189">
        <v>1</v>
      </c>
    </row>
    <row r="14" spans="1:5" ht="60" x14ac:dyDescent="0.2">
      <c r="A14" s="184">
        <v>9</v>
      </c>
      <c r="B14" s="178" t="s">
        <v>71</v>
      </c>
      <c r="C14" s="179" t="s">
        <v>80</v>
      </c>
      <c r="D14" s="188" t="s">
        <v>126</v>
      </c>
      <c r="E14" s="189">
        <v>1</v>
      </c>
    </row>
    <row r="15" spans="1:5" ht="24" x14ac:dyDescent="0.2">
      <c r="A15" s="184">
        <v>10</v>
      </c>
      <c r="B15" s="180" t="s">
        <v>72</v>
      </c>
      <c r="C15" s="179" t="s">
        <v>87</v>
      </c>
      <c r="D15" s="188" t="s">
        <v>130</v>
      </c>
      <c r="E15" s="189">
        <v>1</v>
      </c>
    </row>
    <row r="16" spans="1:5" ht="36" x14ac:dyDescent="0.2">
      <c r="A16" s="184">
        <v>11</v>
      </c>
      <c r="B16" s="180" t="s">
        <v>73</v>
      </c>
      <c r="C16" s="179" t="s">
        <v>89</v>
      </c>
      <c r="D16" s="188" t="s">
        <v>128</v>
      </c>
      <c r="E16" s="189">
        <v>1</v>
      </c>
    </row>
    <row r="17" spans="1:5" ht="24" x14ac:dyDescent="0.2">
      <c r="A17" s="184">
        <v>12</v>
      </c>
      <c r="B17" s="180" t="s">
        <v>74</v>
      </c>
      <c r="C17" s="179" t="s">
        <v>81</v>
      </c>
      <c r="D17" s="188" t="s">
        <v>127</v>
      </c>
      <c r="E17" s="189">
        <v>1</v>
      </c>
    </row>
    <row r="18" spans="1:5" ht="24.75" thickBot="1" x14ac:dyDescent="0.25">
      <c r="A18" s="171">
        <v>13</v>
      </c>
      <c r="B18" s="181" t="s">
        <v>75</v>
      </c>
      <c r="C18" s="182" t="s">
        <v>82</v>
      </c>
      <c r="D18" s="190" t="s">
        <v>131</v>
      </c>
      <c r="E18" s="191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3:K23"/>
  <sheetViews>
    <sheetView topLeftCell="A12" zoomScale="110" zoomScaleNormal="110" workbookViewId="0">
      <selection activeCell="D13" sqref="D13"/>
    </sheetView>
  </sheetViews>
  <sheetFormatPr defaultRowHeight="15" x14ac:dyDescent="0.25"/>
  <cols>
    <col min="2" max="2" width="28.7109375" customWidth="1"/>
    <col min="3" max="3" width="31" customWidth="1"/>
    <col min="4" max="4" width="11" bestFit="1" customWidth="1"/>
    <col min="5" max="5" width="14.85546875" bestFit="1" customWidth="1"/>
  </cols>
  <sheetData>
    <row r="3" spans="1:11" ht="15.75" thickBot="1" x14ac:dyDescent="0.3"/>
    <row r="4" spans="1:11" ht="36" x14ac:dyDescent="0.25">
      <c r="A4" s="566" t="s">
        <v>132</v>
      </c>
      <c r="B4" s="568" t="s">
        <v>133</v>
      </c>
      <c r="C4" s="192" t="s">
        <v>134</v>
      </c>
      <c r="D4" s="192" t="s">
        <v>136</v>
      </c>
      <c r="E4" s="568" t="s">
        <v>138</v>
      </c>
      <c r="F4" s="568" t="s">
        <v>139</v>
      </c>
      <c r="G4" s="568"/>
      <c r="H4" s="568"/>
      <c r="I4" s="192" t="s">
        <v>140</v>
      </c>
      <c r="J4" s="568" t="s">
        <v>142</v>
      </c>
      <c r="K4" s="570"/>
    </row>
    <row r="5" spans="1:11" ht="45" x14ac:dyDescent="0.25">
      <c r="A5" s="567"/>
      <c r="B5" s="569"/>
      <c r="C5" s="193" t="s">
        <v>135</v>
      </c>
      <c r="D5" s="193" t="s">
        <v>137</v>
      </c>
      <c r="E5" s="569"/>
      <c r="F5" s="193" t="s">
        <v>143</v>
      </c>
      <c r="G5" s="193" t="s">
        <v>144</v>
      </c>
      <c r="H5" s="569" t="s">
        <v>146</v>
      </c>
      <c r="I5" s="193" t="s">
        <v>141</v>
      </c>
      <c r="J5" s="193" t="s">
        <v>147</v>
      </c>
      <c r="K5" s="194" t="s">
        <v>149</v>
      </c>
    </row>
    <row r="6" spans="1:11" x14ac:dyDescent="0.25">
      <c r="A6" s="567"/>
      <c r="B6" s="569"/>
      <c r="C6" s="195"/>
      <c r="D6" s="195"/>
      <c r="E6" s="569"/>
      <c r="F6" s="193">
        <v>-2015</v>
      </c>
      <c r="G6" s="193" t="s">
        <v>145</v>
      </c>
      <c r="H6" s="569"/>
      <c r="I6" s="195"/>
      <c r="J6" s="193" t="s">
        <v>148</v>
      </c>
      <c r="K6" s="194" t="s">
        <v>150</v>
      </c>
    </row>
    <row r="7" spans="1:11" ht="15.75" thickBot="1" x14ac:dyDescent="0.3">
      <c r="A7" s="196">
        <v>1</v>
      </c>
      <c r="B7" s="197">
        <v>2</v>
      </c>
      <c r="C7" s="197">
        <v>3</v>
      </c>
      <c r="D7" s="197">
        <v>4</v>
      </c>
      <c r="E7" s="197">
        <v>5</v>
      </c>
      <c r="F7" s="197">
        <v>6</v>
      </c>
      <c r="G7" s="197">
        <v>7</v>
      </c>
      <c r="H7" s="197" t="s">
        <v>151</v>
      </c>
      <c r="I7" s="197">
        <v>9</v>
      </c>
      <c r="J7" s="197" t="s">
        <v>152</v>
      </c>
      <c r="K7" s="198" t="s">
        <v>153</v>
      </c>
    </row>
    <row r="8" spans="1:11" ht="22.5" customHeight="1" x14ac:dyDescent="0.25">
      <c r="A8" s="199"/>
      <c r="B8" s="200" t="s">
        <v>60</v>
      </c>
      <c r="C8" s="201"/>
      <c r="D8" s="201"/>
      <c r="E8" s="201"/>
      <c r="F8" s="201"/>
      <c r="G8" s="201"/>
      <c r="H8" s="201"/>
      <c r="I8" s="201"/>
      <c r="J8" s="201"/>
      <c r="K8" s="202"/>
    </row>
    <row r="9" spans="1:11" ht="31.5" customHeight="1" x14ac:dyDescent="0.25">
      <c r="A9" s="203"/>
      <c r="B9" s="204" t="s">
        <v>63</v>
      </c>
      <c r="C9" s="205" t="s">
        <v>88</v>
      </c>
      <c r="D9" s="206"/>
      <c r="E9" s="206"/>
      <c r="F9" s="206"/>
      <c r="G9" s="206"/>
      <c r="H9" s="206"/>
      <c r="I9" s="206"/>
      <c r="J9" s="206"/>
      <c r="K9" s="207"/>
    </row>
    <row r="10" spans="1:11" ht="27" x14ac:dyDescent="0.25">
      <c r="A10" s="203"/>
      <c r="B10" s="204" t="s">
        <v>64</v>
      </c>
      <c r="C10" s="208" t="s">
        <v>78</v>
      </c>
      <c r="D10" s="206"/>
      <c r="E10" s="206"/>
      <c r="F10" s="206"/>
      <c r="G10" s="206"/>
      <c r="H10" s="206"/>
      <c r="I10" s="206"/>
      <c r="J10" s="206"/>
      <c r="K10" s="207"/>
    </row>
    <row r="11" spans="1:11" ht="34.5" customHeight="1" x14ac:dyDescent="0.25">
      <c r="A11" s="203"/>
      <c r="B11" s="204" t="s">
        <v>65</v>
      </c>
      <c r="C11" s="208" t="s">
        <v>86</v>
      </c>
      <c r="D11" s="206"/>
      <c r="E11" s="206"/>
      <c r="F11" s="206"/>
      <c r="G11" s="206"/>
      <c r="H11" s="206"/>
      <c r="I11" s="206"/>
      <c r="J11" s="206"/>
      <c r="K11" s="207"/>
    </row>
    <row r="12" spans="1:11" ht="33.75" customHeight="1" x14ac:dyDescent="0.25">
      <c r="A12" s="203"/>
      <c r="B12" s="204" t="s">
        <v>66</v>
      </c>
      <c r="C12" s="208" t="s">
        <v>79</v>
      </c>
      <c r="D12" s="206"/>
      <c r="E12" s="206"/>
      <c r="F12" s="206"/>
      <c r="G12" s="206"/>
      <c r="H12" s="206"/>
      <c r="I12" s="206"/>
      <c r="J12" s="206"/>
      <c r="K12" s="207"/>
    </row>
    <row r="13" spans="1:11" ht="18" x14ac:dyDescent="0.25">
      <c r="A13" s="203"/>
      <c r="B13" s="209" t="s">
        <v>61</v>
      </c>
      <c r="C13" s="206"/>
      <c r="D13" s="206"/>
      <c r="E13" s="206"/>
      <c r="F13" s="206"/>
      <c r="G13" s="206"/>
      <c r="H13" s="206"/>
      <c r="I13" s="206"/>
      <c r="J13" s="206"/>
      <c r="K13" s="207"/>
    </row>
    <row r="14" spans="1:11" ht="36" x14ac:dyDescent="0.25">
      <c r="A14" s="203"/>
      <c r="B14" s="204" t="s">
        <v>67</v>
      </c>
      <c r="C14" s="208" t="s">
        <v>91</v>
      </c>
      <c r="D14" s="206"/>
      <c r="E14" s="206"/>
      <c r="F14" s="206"/>
      <c r="G14" s="206"/>
      <c r="H14" s="206"/>
      <c r="I14" s="206"/>
      <c r="J14" s="206"/>
      <c r="K14" s="207"/>
    </row>
    <row r="15" spans="1:11" ht="40.5" customHeight="1" x14ac:dyDescent="0.25">
      <c r="A15" s="203"/>
      <c r="B15" s="204" t="s">
        <v>68</v>
      </c>
      <c r="C15" s="208" t="s">
        <v>90</v>
      </c>
      <c r="D15" s="206"/>
      <c r="E15" s="206"/>
      <c r="F15" s="206"/>
      <c r="G15" s="206"/>
      <c r="H15" s="206"/>
      <c r="I15" s="206"/>
      <c r="J15" s="206"/>
      <c r="K15" s="207"/>
    </row>
    <row r="16" spans="1:11" ht="22.5" customHeight="1" x14ac:dyDescent="0.25">
      <c r="A16" s="203"/>
      <c r="B16" s="204" t="s">
        <v>69</v>
      </c>
      <c r="C16" s="208" t="s">
        <v>85</v>
      </c>
      <c r="D16" s="206"/>
      <c r="E16" s="206"/>
      <c r="F16" s="206"/>
      <c r="G16" s="206"/>
      <c r="H16" s="206"/>
      <c r="I16" s="206"/>
      <c r="J16" s="206"/>
      <c r="K16" s="207"/>
    </row>
    <row r="17" spans="1:11" ht="27" x14ac:dyDescent="0.25">
      <c r="A17" s="203"/>
      <c r="B17" s="204" t="s">
        <v>70</v>
      </c>
      <c r="C17" s="208" t="s">
        <v>41</v>
      </c>
      <c r="D17" s="206"/>
      <c r="E17" s="206"/>
      <c r="F17" s="206"/>
      <c r="G17" s="206"/>
      <c r="H17" s="206"/>
      <c r="I17" s="206"/>
      <c r="J17" s="206"/>
      <c r="K17" s="207"/>
    </row>
    <row r="18" spans="1:11" ht="36" x14ac:dyDescent="0.25">
      <c r="A18" s="203"/>
      <c r="B18" s="204" t="s">
        <v>71</v>
      </c>
      <c r="C18" s="208" t="s">
        <v>80</v>
      </c>
      <c r="D18" s="206"/>
      <c r="E18" s="206"/>
      <c r="F18" s="206"/>
      <c r="G18" s="206"/>
      <c r="H18" s="206"/>
      <c r="I18" s="206"/>
      <c r="J18" s="206"/>
      <c r="K18" s="207"/>
    </row>
    <row r="19" spans="1:11" ht="18" x14ac:dyDescent="0.25">
      <c r="A19" s="203"/>
      <c r="B19" s="209" t="s">
        <v>62</v>
      </c>
      <c r="C19" s="206"/>
      <c r="D19" s="206"/>
      <c r="E19" s="206"/>
      <c r="F19" s="206"/>
      <c r="G19" s="206"/>
      <c r="H19" s="206"/>
      <c r="I19" s="206"/>
      <c r="J19" s="206"/>
      <c r="K19" s="207"/>
    </row>
    <row r="20" spans="1:11" ht="25.5" customHeight="1" x14ac:dyDescent="0.25">
      <c r="A20" s="203"/>
      <c r="B20" s="210" t="s">
        <v>72</v>
      </c>
      <c r="C20" s="208" t="s">
        <v>87</v>
      </c>
      <c r="D20" s="206"/>
      <c r="E20" s="206"/>
      <c r="F20" s="206"/>
      <c r="G20" s="206"/>
      <c r="H20" s="206"/>
      <c r="I20" s="206"/>
      <c r="J20" s="206"/>
      <c r="K20" s="207"/>
    </row>
    <row r="21" spans="1:11" ht="33" customHeight="1" x14ac:dyDescent="0.25">
      <c r="A21" s="203"/>
      <c r="B21" s="210" t="s">
        <v>73</v>
      </c>
      <c r="C21" s="208" t="s">
        <v>89</v>
      </c>
      <c r="D21" s="206"/>
      <c r="E21" s="206"/>
      <c r="F21" s="206"/>
      <c r="G21" s="206"/>
      <c r="H21" s="206"/>
      <c r="I21" s="206"/>
      <c r="J21" s="206"/>
      <c r="K21" s="207"/>
    </row>
    <row r="22" spans="1:11" ht="18" x14ac:dyDescent="0.25">
      <c r="A22" s="203"/>
      <c r="B22" s="210" t="s">
        <v>74</v>
      </c>
      <c r="C22" s="208" t="s">
        <v>81</v>
      </c>
      <c r="D22" s="206"/>
      <c r="E22" s="206"/>
      <c r="F22" s="206"/>
      <c r="G22" s="206"/>
      <c r="H22" s="206"/>
      <c r="I22" s="206"/>
      <c r="J22" s="206"/>
      <c r="K22" s="207"/>
    </row>
    <row r="23" spans="1:11" ht="18.75" thickBot="1" x14ac:dyDescent="0.3">
      <c r="A23" s="211"/>
      <c r="B23" s="212" t="s">
        <v>75</v>
      </c>
      <c r="C23" s="213" t="s">
        <v>82</v>
      </c>
      <c r="D23" s="214"/>
      <c r="E23" s="214"/>
      <c r="F23" s="214"/>
      <c r="G23" s="214"/>
      <c r="H23" s="214"/>
      <c r="I23" s="214"/>
      <c r="J23" s="214"/>
      <c r="K23" s="215"/>
    </row>
  </sheetData>
  <mergeCells count="6">
    <mergeCell ref="A4:A6"/>
    <mergeCell ref="B4:B6"/>
    <mergeCell ref="E4:E6"/>
    <mergeCell ref="F4:H4"/>
    <mergeCell ref="J4:K4"/>
    <mergeCell ref="H5:H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0000"/>
  </sheetPr>
  <dimension ref="A1:I36"/>
  <sheetViews>
    <sheetView topLeftCell="D27" workbookViewId="0">
      <selection activeCell="D21" sqref="D21"/>
    </sheetView>
  </sheetViews>
  <sheetFormatPr defaultRowHeight="15" x14ac:dyDescent="0.25"/>
  <cols>
    <col min="1" max="1" width="9.28515625" style="292" bestFit="1" customWidth="1"/>
    <col min="2" max="2" width="16.5703125" style="7" customWidth="1"/>
    <col min="3" max="3" width="17.28515625" style="7" customWidth="1"/>
    <col min="4" max="4" width="31.140625" style="279" customWidth="1"/>
    <col min="5" max="5" width="29.7109375" style="279" customWidth="1"/>
    <col min="6" max="6" width="8.85546875" style="279" bestFit="1" customWidth="1"/>
    <col min="7" max="7" width="16.42578125" style="279" bestFit="1" customWidth="1"/>
    <col min="8" max="9" width="9.140625" style="279"/>
    <col min="10" max="16384" width="9.140625" style="278"/>
  </cols>
  <sheetData>
    <row r="1" spans="1:7" x14ac:dyDescent="0.25">
      <c r="B1" s="279"/>
      <c r="C1" s="279"/>
    </row>
    <row r="2" spans="1:7" ht="15.75" thickBot="1" x14ac:dyDescent="0.3">
      <c r="B2" s="279"/>
      <c r="C2" s="279"/>
    </row>
    <row r="3" spans="1:7" s="279" customFormat="1" ht="24" customHeight="1" x14ac:dyDescent="0.25">
      <c r="A3" s="587" t="s">
        <v>9</v>
      </c>
      <c r="B3" s="582" t="s">
        <v>10</v>
      </c>
      <c r="C3" s="582" t="s">
        <v>12</v>
      </c>
      <c r="D3" s="582" t="s">
        <v>161</v>
      </c>
      <c r="E3" s="582" t="s">
        <v>162</v>
      </c>
      <c r="F3" s="571" t="s">
        <v>165</v>
      </c>
      <c r="G3" s="572"/>
    </row>
    <row r="4" spans="1:7" s="279" customFormat="1" x14ac:dyDescent="0.25">
      <c r="A4" s="588"/>
      <c r="B4" s="583"/>
      <c r="C4" s="583"/>
      <c r="D4" s="583"/>
      <c r="E4" s="583"/>
      <c r="F4" s="293" t="s">
        <v>163</v>
      </c>
      <c r="G4" s="294" t="s">
        <v>164</v>
      </c>
    </row>
    <row r="5" spans="1:7" s="279" customFormat="1" ht="15.75" thickBot="1" x14ac:dyDescent="0.3">
      <c r="A5" s="295">
        <v>1</v>
      </c>
      <c r="B5" s="296">
        <v>2</v>
      </c>
      <c r="C5" s="297">
        <v>3</v>
      </c>
      <c r="D5" s="296">
        <v>4</v>
      </c>
      <c r="E5" s="297">
        <v>5</v>
      </c>
      <c r="F5" s="296">
        <v>6</v>
      </c>
      <c r="G5" s="298">
        <v>7</v>
      </c>
    </row>
    <row r="6" spans="1:7" s="279" customFormat="1" ht="25.5" customHeight="1" x14ac:dyDescent="0.25">
      <c r="A6" s="573">
        <v>1</v>
      </c>
      <c r="B6" s="575"/>
      <c r="C6" s="575"/>
      <c r="D6" s="282" t="s">
        <v>187</v>
      </c>
      <c r="E6" s="283" t="s">
        <v>167</v>
      </c>
      <c r="F6" s="284">
        <v>1</v>
      </c>
      <c r="G6" s="289">
        <f>G7</f>
        <v>775000000</v>
      </c>
    </row>
    <row r="7" spans="1:7" s="279" customFormat="1" ht="25.5" x14ac:dyDescent="0.25">
      <c r="A7" s="574"/>
      <c r="B7" s="576"/>
      <c r="C7" s="576"/>
      <c r="D7" s="285" t="s">
        <v>168</v>
      </c>
      <c r="E7" s="285" t="s">
        <v>188</v>
      </c>
      <c r="F7" s="280" t="s">
        <v>191</v>
      </c>
      <c r="G7" s="290">
        <v>775000000</v>
      </c>
    </row>
    <row r="8" spans="1:7" s="279" customFormat="1" ht="25.5" x14ac:dyDescent="0.25">
      <c r="A8" s="578">
        <v>2</v>
      </c>
      <c r="B8" s="579"/>
      <c r="C8" s="579"/>
      <c r="D8" s="286" t="s">
        <v>169</v>
      </c>
      <c r="E8" s="287" t="s">
        <v>170</v>
      </c>
      <c r="F8" s="277">
        <v>1</v>
      </c>
      <c r="G8" s="291">
        <f>SUM(G9:G12)</f>
        <v>405000000</v>
      </c>
    </row>
    <row r="9" spans="1:7" s="279" customFormat="1" x14ac:dyDescent="0.25">
      <c r="A9" s="580"/>
      <c r="B9" s="581"/>
      <c r="C9" s="581"/>
      <c r="D9" s="285" t="s">
        <v>171</v>
      </c>
      <c r="E9" s="285" t="s">
        <v>190</v>
      </c>
      <c r="F9" s="281" t="s">
        <v>189</v>
      </c>
      <c r="G9" s="290">
        <v>0</v>
      </c>
    </row>
    <row r="10" spans="1:7" s="279" customFormat="1" ht="25.5" x14ac:dyDescent="0.25">
      <c r="A10" s="580"/>
      <c r="B10" s="581"/>
      <c r="C10" s="581"/>
      <c r="D10" s="285" t="s">
        <v>172</v>
      </c>
      <c r="E10" s="285" t="s">
        <v>173</v>
      </c>
      <c r="F10" s="280" t="s">
        <v>191</v>
      </c>
      <c r="G10" s="290">
        <v>80000000</v>
      </c>
    </row>
    <row r="11" spans="1:7" s="279" customFormat="1" ht="38.25" x14ac:dyDescent="0.25">
      <c r="A11" s="580"/>
      <c r="B11" s="581"/>
      <c r="C11" s="581"/>
      <c r="D11" s="285" t="s">
        <v>174</v>
      </c>
      <c r="E11" s="285" t="s">
        <v>175</v>
      </c>
      <c r="F11" s="280" t="s">
        <v>192</v>
      </c>
      <c r="G11" s="290">
        <v>300000000</v>
      </c>
    </row>
    <row r="12" spans="1:7" s="279" customFormat="1" ht="25.5" x14ac:dyDescent="0.25">
      <c r="A12" s="574"/>
      <c r="B12" s="576"/>
      <c r="C12" s="576"/>
      <c r="D12" s="285" t="s">
        <v>176</v>
      </c>
      <c r="E12" s="285" t="s">
        <v>177</v>
      </c>
      <c r="F12" s="280" t="s">
        <v>193</v>
      </c>
      <c r="G12" s="290">
        <v>25000000</v>
      </c>
    </row>
    <row r="13" spans="1:7" s="279" customFormat="1" ht="25.5" x14ac:dyDescent="0.25">
      <c r="A13" s="578">
        <v>3</v>
      </c>
      <c r="B13" s="579"/>
      <c r="C13" s="579"/>
      <c r="D13" s="286" t="s">
        <v>178</v>
      </c>
      <c r="E13" s="287" t="s">
        <v>179</v>
      </c>
      <c r="F13" s="277">
        <v>1</v>
      </c>
      <c r="G13" s="291">
        <f>G14</f>
        <v>45000000</v>
      </c>
    </row>
    <row r="14" spans="1:7" s="279" customFormat="1" ht="25.5" x14ac:dyDescent="0.25">
      <c r="A14" s="574"/>
      <c r="B14" s="576"/>
      <c r="C14" s="576"/>
      <c r="D14" s="285" t="s">
        <v>180</v>
      </c>
      <c r="E14" s="285" t="s">
        <v>181</v>
      </c>
      <c r="F14" s="280">
        <v>20</v>
      </c>
      <c r="G14" s="290">
        <v>45000000</v>
      </c>
    </row>
    <row r="15" spans="1:7" s="279" customFormat="1" ht="38.25" x14ac:dyDescent="0.25">
      <c r="A15" s="578">
        <v>4</v>
      </c>
      <c r="B15" s="579"/>
      <c r="C15" s="579"/>
      <c r="D15" s="286" t="s">
        <v>182</v>
      </c>
      <c r="E15" s="286" t="s">
        <v>183</v>
      </c>
      <c r="F15" s="277">
        <v>1</v>
      </c>
      <c r="G15" s="291">
        <f>SUM(G16+G17)</f>
        <v>140000000</v>
      </c>
    </row>
    <row r="16" spans="1:7" s="279" customFormat="1" ht="38.25" x14ac:dyDescent="0.25">
      <c r="A16" s="580"/>
      <c r="B16" s="581"/>
      <c r="C16" s="581"/>
      <c r="D16" s="285" t="s">
        <v>184</v>
      </c>
      <c r="E16" s="285" t="s">
        <v>185</v>
      </c>
      <c r="F16" s="280" t="s">
        <v>194</v>
      </c>
      <c r="G16" s="290">
        <v>80000000</v>
      </c>
    </row>
    <row r="17" spans="1:7" s="279" customFormat="1" x14ac:dyDescent="0.25">
      <c r="A17" s="574"/>
      <c r="B17" s="576"/>
      <c r="C17" s="576"/>
      <c r="D17" s="285" t="s">
        <v>195</v>
      </c>
      <c r="E17" s="285"/>
      <c r="F17" s="280" t="s">
        <v>194</v>
      </c>
      <c r="G17" s="290">
        <v>60000000</v>
      </c>
    </row>
    <row r="18" spans="1:7" ht="34.5" x14ac:dyDescent="0.25">
      <c r="A18" s="589">
        <v>5</v>
      </c>
      <c r="B18" s="586" t="s">
        <v>53</v>
      </c>
      <c r="C18" s="586" t="s">
        <v>38</v>
      </c>
      <c r="D18" s="262" t="s">
        <v>60</v>
      </c>
      <c r="E18" s="306" t="s">
        <v>186</v>
      </c>
      <c r="F18" s="577" t="s">
        <v>166</v>
      </c>
      <c r="G18" s="264">
        <f>SUM(G19:G22)</f>
        <v>1875000000</v>
      </c>
    </row>
    <row r="19" spans="1:7" ht="51" x14ac:dyDescent="0.25">
      <c r="A19" s="589"/>
      <c r="B19" s="586"/>
      <c r="C19" s="586"/>
      <c r="D19" s="265" t="s">
        <v>63</v>
      </c>
      <c r="E19" s="266" t="s">
        <v>88</v>
      </c>
      <c r="F19" s="577"/>
      <c r="G19" s="267">
        <v>150000000</v>
      </c>
    </row>
    <row r="20" spans="1:7" ht="51" x14ac:dyDescent="0.25">
      <c r="A20" s="589"/>
      <c r="B20" s="586"/>
      <c r="C20" s="586"/>
      <c r="D20" s="265" t="s">
        <v>64</v>
      </c>
      <c r="E20" s="268" t="s">
        <v>78</v>
      </c>
      <c r="F20" s="577"/>
      <c r="G20" s="267">
        <v>500000000</v>
      </c>
    </row>
    <row r="21" spans="1:7" ht="63.75" x14ac:dyDescent="0.25">
      <c r="A21" s="589"/>
      <c r="B21" s="586"/>
      <c r="C21" s="586"/>
      <c r="D21" s="265" t="s">
        <v>65</v>
      </c>
      <c r="E21" s="268" t="s">
        <v>86</v>
      </c>
      <c r="F21" s="577"/>
      <c r="G21" s="267">
        <v>925000000</v>
      </c>
    </row>
    <row r="22" spans="1:7" ht="51" x14ac:dyDescent="0.25">
      <c r="A22" s="589"/>
      <c r="B22" s="586"/>
      <c r="C22" s="586"/>
      <c r="D22" s="265" t="s">
        <v>66</v>
      </c>
      <c r="E22" s="268" t="s">
        <v>79</v>
      </c>
      <c r="F22" s="577"/>
      <c r="G22" s="267">
        <v>300000000</v>
      </c>
    </row>
    <row r="23" spans="1:7" ht="45.75" x14ac:dyDescent="0.25">
      <c r="A23" s="589">
        <v>6</v>
      </c>
      <c r="B23" s="586"/>
      <c r="C23" s="577"/>
      <c r="D23" s="262" t="s">
        <v>61</v>
      </c>
      <c r="E23" s="306" t="s">
        <v>41</v>
      </c>
      <c r="F23" s="577" t="s">
        <v>92</v>
      </c>
      <c r="G23" s="269">
        <f>SUM(G24:G28)</f>
        <v>1550000000</v>
      </c>
    </row>
    <row r="24" spans="1:7" ht="76.5" x14ac:dyDescent="0.25">
      <c r="A24" s="589"/>
      <c r="B24" s="586"/>
      <c r="C24" s="577"/>
      <c r="D24" s="265" t="s">
        <v>67</v>
      </c>
      <c r="E24" s="268" t="s">
        <v>91</v>
      </c>
      <c r="F24" s="577"/>
      <c r="G24" s="270">
        <v>750000000</v>
      </c>
    </row>
    <row r="25" spans="1:7" ht="76.5" x14ac:dyDescent="0.25">
      <c r="A25" s="589"/>
      <c r="B25" s="586"/>
      <c r="C25" s="577"/>
      <c r="D25" s="265" t="s">
        <v>68</v>
      </c>
      <c r="E25" s="268" t="s">
        <v>90</v>
      </c>
      <c r="F25" s="577"/>
      <c r="G25" s="270">
        <v>200000000</v>
      </c>
    </row>
    <row r="26" spans="1:7" ht="38.25" x14ac:dyDescent="0.25">
      <c r="A26" s="589"/>
      <c r="B26" s="586"/>
      <c r="C26" s="577"/>
      <c r="D26" s="265" t="s">
        <v>69</v>
      </c>
      <c r="E26" s="268" t="s">
        <v>85</v>
      </c>
      <c r="F26" s="577"/>
      <c r="G26" s="270">
        <v>250000000</v>
      </c>
    </row>
    <row r="27" spans="1:7" ht="38.25" x14ac:dyDescent="0.25">
      <c r="A27" s="589"/>
      <c r="B27" s="586"/>
      <c r="C27" s="577"/>
      <c r="D27" s="265" t="s">
        <v>70</v>
      </c>
      <c r="E27" s="268" t="s">
        <v>41</v>
      </c>
      <c r="F27" s="577"/>
      <c r="G27" s="270">
        <v>100000000</v>
      </c>
    </row>
    <row r="28" spans="1:7" ht="63.75" x14ac:dyDescent="0.25">
      <c r="A28" s="589"/>
      <c r="B28" s="586"/>
      <c r="C28" s="577"/>
      <c r="D28" s="265" t="s">
        <v>71</v>
      </c>
      <c r="E28" s="268" t="s">
        <v>80</v>
      </c>
      <c r="F28" s="577"/>
      <c r="G28" s="270">
        <v>250000000</v>
      </c>
    </row>
    <row r="29" spans="1:7" ht="57" x14ac:dyDescent="0.25">
      <c r="A29" s="589">
        <v>7</v>
      </c>
      <c r="B29" s="586" t="s">
        <v>55</v>
      </c>
      <c r="C29" s="577" t="s">
        <v>40</v>
      </c>
      <c r="D29" s="262" t="s">
        <v>62</v>
      </c>
      <c r="E29" s="263" t="s">
        <v>77</v>
      </c>
      <c r="F29" s="584" t="s">
        <v>93</v>
      </c>
      <c r="G29" s="271">
        <f>SUM(G30:G33)</f>
        <v>1175000000</v>
      </c>
    </row>
    <row r="30" spans="1:7" ht="38.25" x14ac:dyDescent="0.25">
      <c r="A30" s="589"/>
      <c r="B30" s="586"/>
      <c r="C30" s="577"/>
      <c r="D30" s="272" t="s">
        <v>72</v>
      </c>
      <c r="E30" s="268" t="s">
        <v>87</v>
      </c>
      <c r="F30" s="584"/>
      <c r="G30" s="273">
        <v>400000000</v>
      </c>
    </row>
    <row r="31" spans="1:7" ht="51" x14ac:dyDescent="0.25">
      <c r="A31" s="589"/>
      <c r="B31" s="586"/>
      <c r="C31" s="577"/>
      <c r="D31" s="272" t="s">
        <v>73</v>
      </c>
      <c r="E31" s="268" t="s">
        <v>89</v>
      </c>
      <c r="F31" s="584"/>
      <c r="G31" s="273">
        <v>75000000</v>
      </c>
    </row>
    <row r="32" spans="1:7" ht="25.5" x14ac:dyDescent="0.25">
      <c r="A32" s="589"/>
      <c r="B32" s="586"/>
      <c r="C32" s="577"/>
      <c r="D32" s="272" t="s">
        <v>74</v>
      </c>
      <c r="E32" s="268" t="s">
        <v>81</v>
      </c>
      <c r="F32" s="584"/>
      <c r="G32" s="273">
        <v>350000000</v>
      </c>
    </row>
    <row r="33" spans="1:7" ht="26.25" thickBot="1" x14ac:dyDescent="0.3">
      <c r="A33" s="590"/>
      <c r="B33" s="591"/>
      <c r="C33" s="592"/>
      <c r="D33" s="274" t="s">
        <v>75</v>
      </c>
      <c r="E33" s="275" t="s">
        <v>82</v>
      </c>
      <c r="F33" s="585"/>
      <c r="G33" s="276">
        <v>350000000</v>
      </c>
    </row>
    <row r="36" spans="1:7" x14ac:dyDescent="0.25">
      <c r="G36" s="288">
        <f>SUM(G6+G8+G13+G15+G18+G23+G29)</f>
        <v>5965000000</v>
      </c>
    </row>
  </sheetData>
  <mergeCells count="30">
    <mergeCell ref="F29:F33"/>
    <mergeCell ref="B18:B22"/>
    <mergeCell ref="C18:C22"/>
    <mergeCell ref="A3:A4"/>
    <mergeCell ref="A18:A22"/>
    <mergeCell ref="A29:A33"/>
    <mergeCell ref="C23:C28"/>
    <mergeCell ref="A23:A28"/>
    <mergeCell ref="B23:B28"/>
    <mergeCell ref="B29:B33"/>
    <mergeCell ref="C29:C33"/>
    <mergeCell ref="B3:B4"/>
    <mergeCell ref="C3:C4"/>
    <mergeCell ref="A8:A12"/>
    <mergeCell ref="B8:B12"/>
    <mergeCell ref="C8:C12"/>
    <mergeCell ref="F3:G3"/>
    <mergeCell ref="A6:A7"/>
    <mergeCell ref="B6:B7"/>
    <mergeCell ref="C6:C7"/>
    <mergeCell ref="F23:F28"/>
    <mergeCell ref="F18:F22"/>
    <mergeCell ref="A13:A14"/>
    <mergeCell ref="B13:B14"/>
    <mergeCell ref="C13:C14"/>
    <mergeCell ref="A15:A17"/>
    <mergeCell ref="B15:B17"/>
    <mergeCell ref="C15:C17"/>
    <mergeCell ref="D3:D4"/>
    <mergeCell ref="E3:E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36"/>
  <sheetViews>
    <sheetView tabSelected="1" workbookViewId="0">
      <selection activeCell="G6" sqref="G6"/>
    </sheetView>
  </sheetViews>
  <sheetFormatPr defaultRowHeight="15" x14ac:dyDescent="0.25"/>
  <cols>
    <col min="1" max="1" width="3.5703125" style="292" bestFit="1" customWidth="1"/>
    <col min="2" max="2" width="21.5703125" style="279" customWidth="1"/>
    <col min="3" max="3" width="8.5703125" style="279" customWidth="1"/>
    <col min="4" max="4" width="21.5703125" style="279" customWidth="1"/>
    <col min="5" max="5" width="7.5703125" style="279" customWidth="1"/>
    <col min="6" max="6" width="12.42578125" style="279" customWidth="1"/>
    <col min="7" max="7" width="21.5703125" style="279" customWidth="1"/>
    <col min="8" max="8" width="8.5703125" style="278" customWidth="1"/>
    <col min="9" max="9" width="21.5703125" style="278" customWidth="1"/>
    <col min="10" max="10" width="9.140625" style="278"/>
    <col min="11" max="11" width="12.42578125" style="278" customWidth="1"/>
    <col min="12" max="16384" width="9.140625" style="278"/>
  </cols>
  <sheetData>
    <row r="2" spans="1:11" ht="15.75" thickBot="1" x14ac:dyDescent="0.3"/>
    <row r="3" spans="1:11" s="279" customFormat="1" ht="24" customHeight="1" x14ac:dyDescent="0.25">
      <c r="A3" s="600" t="s">
        <v>9</v>
      </c>
      <c r="B3" s="598" t="s">
        <v>196</v>
      </c>
      <c r="C3" s="594"/>
      <c r="D3" s="594"/>
      <c r="E3" s="594"/>
      <c r="F3" s="595"/>
      <c r="G3" s="593" t="s">
        <v>199</v>
      </c>
      <c r="H3" s="594"/>
      <c r="I3" s="594"/>
      <c r="J3" s="594"/>
      <c r="K3" s="595"/>
    </row>
    <row r="4" spans="1:11" s="279" customFormat="1" ht="19.5" x14ac:dyDescent="0.25">
      <c r="A4" s="601"/>
      <c r="B4" s="299" t="s">
        <v>161</v>
      </c>
      <c r="C4" s="300" t="s">
        <v>197</v>
      </c>
      <c r="D4" s="299" t="s">
        <v>22</v>
      </c>
      <c r="E4" s="301" t="s">
        <v>198</v>
      </c>
      <c r="F4" s="302" t="s">
        <v>200</v>
      </c>
      <c r="G4" s="299" t="s">
        <v>161</v>
      </c>
      <c r="H4" s="300" t="s">
        <v>197</v>
      </c>
      <c r="I4" s="299" t="s">
        <v>22</v>
      </c>
      <c r="J4" s="301" t="s">
        <v>198</v>
      </c>
      <c r="K4" s="302" t="s">
        <v>201</v>
      </c>
    </row>
    <row r="5" spans="1:11" s="279" customFormat="1" ht="15.75" thickBot="1" x14ac:dyDescent="0.3">
      <c r="A5" s="303">
        <v>1</v>
      </c>
      <c r="B5" s="304">
        <v>2</v>
      </c>
      <c r="C5" s="304">
        <v>3</v>
      </c>
      <c r="D5" s="304">
        <v>4</v>
      </c>
      <c r="E5" s="304">
        <v>5</v>
      </c>
      <c r="F5" s="305">
        <v>6</v>
      </c>
      <c r="G5" s="304">
        <v>7</v>
      </c>
      <c r="H5" s="304">
        <v>8</v>
      </c>
      <c r="I5" s="304">
        <v>9</v>
      </c>
      <c r="J5" s="304">
        <v>10</v>
      </c>
      <c r="K5" s="305">
        <v>11</v>
      </c>
    </row>
    <row r="6" spans="1:11" s="279" customFormat="1" ht="34.5" customHeight="1" x14ac:dyDescent="0.25">
      <c r="A6" s="599">
        <v>1</v>
      </c>
      <c r="B6" s="362" t="s">
        <v>205</v>
      </c>
      <c r="C6" s="362" t="s">
        <v>202</v>
      </c>
      <c r="D6" s="363" t="s">
        <v>167</v>
      </c>
      <c r="E6" s="364">
        <v>1</v>
      </c>
      <c r="F6" s="365">
        <f>F7</f>
        <v>779879563</v>
      </c>
      <c r="G6" s="362" t="s">
        <v>205</v>
      </c>
      <c r="H6" s="362" t="s">
        <v>202</v>
      </c>
      <c r="I6" s="363" t="s">
        <v>167</v>
      </c>
      <c r="J6" s="364">
        <v>1</v>
      </c>
      <c r="K6" s="365">
        <f>K7</f>
        <v>779879563</v>
      </c>
    </row>
    <row r="7" spans="1:11" s="279" customFormat="1" ht="18" x14ac:dyDescent="0.25">
      <c r="A7" s="596"/>
      <c r="B7" s="366" t="s">
        <v>168</v>
      </c>
      <c r="C7" s="366"/>
      <c r="D7" s="366" t="s">
        <v>188</v>
      </c>
      <c r="E7" s="367" t="s">
        <v>191</v>
      </c>
      <c r="F7" s="368">
        <v>779879563</v>
      </c>
      <c r="G7" s="366" t="s">
        <v>168</v>
      </c>
      <c r="H7" s="366"/>
      <c r="I7" s="366" t="s">
        <v>188</v>
      </c>
      <c r="J7" s="367" t="s">
        <v>191</v>
      </c>
      <c r="K7" s="368">
        <v>779879563</v>
      </c>
    </row>
    <row r="8" spans="1:11" s="279" customFormat="1" ht="27" x14ac:dyDescent="0.25">
      <c r="A8" s="596">
        <v>2</v>
      </c>
      <c r="B8" s="370" t="s">
        <v>169</v>
      </c>
      <c r="C8" s="370"/>
      <c r="D8" s="371" t="s">
        <v>170</v>
      </c>
      <c r="E8" s="372">
        <v>1</v>
      </c>
      <c r="F8" s="373">
        <f>SUM(F9:F12)</f>
        <v>274856000</v>
      </c>
      <c r="G8" s="370" t="s">
        <v>169</v>
      </c>
      <c r="H8" s="370"/>
      <c r="I8" s="371" t="s">
        <v>170</v>
      </c>
      <c r="J8" s="372">
        <v>1</v>
      </c>
      <c r="K8" s="373">
        <f>SUM(K9:K12)</f>
        <v>274856000</v>
      </c>
    </row>
    <row r="9" spans="1:11" s="279" customFormat="1" x14ac:dyDescent="0.25">
      <c r="A9" s="596"/>
      <c r="B9" s="366" t="s">
        <v>171</v>
      </c>
      <c r="C9" s="366"/>
      <c r="D9" s="366" t="s">
        <v>190</v>
      </c>
      <c r="E9" s="375" t="s">
        <v>189</v>
      </c>
      <c r="F9" s="369">
        <v>0</v>
      </c>
      <c r="G9" s="366" t="s">
        <v>171</v>
      </c>
      <c r="H9" s="366"/>
      <c r="I9" s="366" t="s">
        <v>190</v>
      </c>
      <c r="J9" s="375" t="s">
        <v>189</v>
      </c>
      <c r="K9" s="369">
        <v>0</v>
      </c>
    </row>
    <row r="10" spans="1:11" s="279" customFormat="1" ht="18" x14ac:dyDescent="0.25">
      <c r="A10" s="596"/>
      <c r="B10" s="366" t="s">
        <v>172</v>
      </c>
      <c r="C10" s="366"/>
      <c r="D10" s="366" t="s">
        <v>173</v>
      </c>
      <c r="E10" s="367" t="s">
        <v>191</v>
      </c>
      <c r="F10" s="369">
        <v>43074000</v>
      </c>
      <c r="G10" s="366" t="s">
        <v>172</v>
      </c>
      <c r="H10" s="366"/>
      <c r="I10" s="366" t="s">
        <v>173</v>
      </c>
      <c r="J10" s="367" t="s">
        <v>191</v>
      </c>
      <c r="K10" s="369">
        <v>43074000</v>
      </c>
    </row>
    <row r="11" spans="1:11" s="279" customFormat="1" ht="18" x14ac:dyDescent="0.25">
      <c r="A11" s="596"/>
      <c r="B11" s="366" t="s">
        <v>174</v>
      </c>
      <c r="C11" s="366"/>
      <c r="D11" s="366" t="s">
        <v>175</v>
      </c>
      <c r="E11" s="367" t="s">
        <v>192</v>
      </c>
      <c r="F11" s="369">
        <v>228172000</v>
      </c>
      <c r="G11" s="366" t="s">
        <v>174</v>
      </c>
      <c r="H11" s="366"/>
      <c r="I11" s="366" t="s">
        <v>175</v>
      </c>
      <c r="J11" s="367" t="s">
        <v>192</v>
      </c>
      <c r="K11" s="369">
        <v>228172000</v>
      </c>
    </row>
    <row r="12" spans="1:11" s="279" customFormat="1" ht="18" x14ac:dyDescent="0.25">
      <c r="A12" s="596"/>
      <c r="B12" s="366" t="s">
        <v>176</v>
      </c>
      <c r="C12" s="366"/>
      <c r="D12" s="366" t="s">
        <v>177</v>
      </c>
      <c r="E12" s="367" t="s">
        <v>193</v>
      </c>
      <c r="F12" s="369">
        <v>3610000</v>
      </c>
      <c r="G12" s="366" t="s">
        <v>176</v>
      </c>
      <c r="H12" s="366"/>
      <c r="I12" s="366" t="s">
        <v>177</v>
      </c>
      <c r="J12" s="367" t="s">
        <v>193</v>
      </c>
      <c r="K12" s="369">
        <v>3610000</v>
      </c>
    </row>
    <row r="13" spans="1:11" s="279" customFormat="1" ht="18" x14ac:dyDescent="0.25">
      <c r="A13" s="596">
        <v>3</v>
      </c>
      <c r="B13" s="370" t="s">
        <v>178</v>
      </c>
      <c r="C13" s="370"/>
      <c r="D13" s="371" t="s">
        <v>179</v>
      </c>
      <c r="E13" s="372">
        <v>1</v>
      </c>
      <c r="F13" s="374">
        <f>F14</f>
        <v>0</v>
      </c>
      <c r="G13" s="370" t="s">
        <v>178</v>
      </c>
      <c r="H13" s="370"/>
      <c r="I13" s="371" t="s">
        <v>179</v>
      </c>
      <c r="J13" s="372">
        <v>1</v>
      </c>
      <c r="K13" s="374">
        <f>K14</f>
        <v>0</v>
      </c>
    </row>
    <row r="14" spans="1:11" s="279" customFormat="1" ht="18" x14ac:dyDescent="0.25">
      <c r="A14" s="596"/>
      <c r="B14" s="366" t="s">
        <v>180</v>
      </c>
      <c r="C14" s="366"/>
      <c r="D14" s="366" t="s">
        <v>181</v>
      </c>
      <c r="E14" s="367">
        <v>20</v>
      </c>
      <c r="F14" s="369"/>
      <c r="G14" s="366" t="s">
        <v>180</v>
      </c>
      <c r="H14" s="366"/>
      <c r="I14" s="366" t="s">
        <v>181</v>
      </c>
      <c r="J14" s="367">
        <v>20</v>
      </c>
      <c r="K14" s="369"/>
    </row>
    <row r="15" spans="1:11" s="279" customFormat="1" ht="27" x14ac:dyDescent="0.25">
      <c r="A15" s="596">
        <v>4</v>
      </c>
      <c r="B15" s="370" t="s">
        <v>182</v>
      </c>
      <c r="C15" s="370"/>
      <c r="D15" s="370" t="s">
        <v>183</v>
      </c>
      <c r="E15" s="372">
        <v>1</v>
      </c>
      <c r="F15" s="374">
        <f>SUM(F16+F17)</f>
        <v>0</v>
      </c>
      <c r="G15" s="370" t="s">
        <v>182</v>
      </c>
      <c r="H15" s="370"/>
      <c r="I15" s="370" t="s">
        <v>183</v>
      </c>
      <c r="J15" s="372">
        <v>1</v>
      </c>
      <c r="K15" s="374">
        <f>SUM(K16+K17)</f>
        <v>0</v>
      </c>
    </row>
    <row r="16" spans="1:11" s="279" customFormat="1" ht="27" x14ac:dyDescent="0.25">
      <c r="A16" s="596"/>
      <c r="B16" s="366" t="s">
        <v>184</v>
      </c>
      <c r="C16" s="366"/>
      <c r="D16" s="366" t="s">
        <v>185</v>
      </c>
      <c r="E16" s="367" t="s">
        <v>203</v>
      </c>
      <c r="F16" s="369"/>
      <c r="G16" s="366" t="s">
        <v>184</v>
      </c>
      <c r="H16" s="366"/>
      <c r="I16" s="366" t="s">
        <v>185</v>
      </c>
      <c r="J16" s="367" t="s">
        <v>203</v>
      </c>
      <c r="K16" s="369"/>
    </row>
    <row r="17" spans="1:11" s="279" customFormat="1" x14ac:dyDescent="0.25">
      <c r="A17" s="596"/>
      <c r="B17" s="366" t="s">
        <v>195</v>
      </c>
      <c r="C17" s="366"/>
      <c r="D17" s="366"/>
      <c r="E17" s="367" t="s">
        <v>204</v>
      </c>
      <c r="F17" s="369"/>
      <c r="G17" s="366" t="s">
        <v>195</v>
      </c>
      <c r="H17" s="366"/>
      <c r="I17" s="366"/>
      <c r="J17" s="367" t="s">
        <v>204</v>
      </c>
      <c r="K17" s="369"/>
    </row>
    <row r="18" spans="1:11" ht="34.5" customHeight="1" x14ac:dyDescent="0.25">
      <c r="A18" s="596">
        <v>5</v>
      </c>
      <c r="B18" s="376" t="s">
        <v>60</v>
      </c>
      <c r="C18" s="376"/>
      <c r="D18" s="371" t="s">
        <v>186</v>
      </c>
      <c r="E18" s="394" t="s">
        <v>166</v>
      </c>
      <c r="F18" s="377">
        <f>SUM(F19:F22)</f>
        <v>714900000</v>
      </c>
      <c r="G18" s="376" t="s">
        <v>60</v>
      </c>
      <c r="H18" s="376"/>
      <c r="I18" s="371" t="s">
        <v>186</v>
      </c>
      <c r="J18" s="394" t="s">
        <v>166</v>
      </c>
      <c r="K18" s="377">
        <f>SUM(K19:K22)</f>
        <v>714900000</v>
      </c>
    </row>
    <row r="19" spans="1:11" ht="36" x14ac:dyDescent="0.25">
      <c r="A19" s="596"/>
      <c r="B19" s="378" t="s">
        <v>63</v>
      </c>
      <c r="C19" s="378"/>
      <c r="D19" s="379" t="s">
        <v>88</v>
      </c>
      <c r="E19" s="366"/>
      <c r="F19" s="380">
        <v>20850000</v>
      </c>
      <c r="G19" s="378" t="s">
        <v>63</v>
      </c>
      <c r="H19" s="378"/>
      <c r="I19" s="379" t="s">
        <v>88</v>
      </c>
      <c r="J19" s="366"/>
      <c r="K19" s="380">
        <v>20850000</v>
      </c>
    </row>
    <row r="20" spans="1:11" ht="36" x14ac:dyDescent="0.25">
      <c r="A20" s="596"/>
      <c r="B20" s="378" t="s">
        <v>64</v>
      </c>
      <c r="C20" s="378"/>
      <c r="D20" s="367" t="s">
        <v>78</v>
      </c>
      <c r="E20" s="366"/>
      <c r="F20" s="381">
        <v>270000000</v>
      </c>
      <c r="G20" s="378" t="s">
        <v>64</v>
      </c>
      <c r="H20" s="378"/>
      <c r="I20" s="367" t="s">
        <v>78</v>
      </c>
      <c r="J20" s="366"/>
      <c r="K20" s="381">
        <v>270000000</v>
      </c>
    </row>
    <row r="21" spans="1:11" ht="45" x14ac:dyDescent="0.25">
      <c r="A21" s="596"/>
      <c r="B21" s="378" t="s">
        <v>65</v>
      </c>
      <c r="C21" s="378"/>
      <c r="D21" s="367" t="s">
        <v>86</v>
      </c>
      <c r="E21" s="366"/>
      <c r="F21" s="381">
        <v>240000000</v>
      </c>
      <c r="G21" s="378" t="s">
        <v>65</v>
      </c>
      <c r="H21" s="378"/>
      <c r="I21" s="367" t="s">
        <v>86</v>
      </c>
      <c r="J21" s="366"/>
      <c r="K21" s="381">
        <v>240000000</v>
      </c>
    </row>
    <row r="22" spans="1:11" ht="36" x14ac:dyDescent="0.25">
      <c r="A22" s="596"/>
      <c r="B22" s="378" t="s">
        <v>66</v>
      </c>
      <c r="C22" s="378"/>
      <c r="D22" s="367" t="s">
        <v>79</v>
      </c>
      <c r="E22" s="366"/>
      <c r="F22" s="381">
        <v>184050000</v>
      </c>
      <c r="G22" s="378" t="s">
        <v>66</v>
      </c>
      <c r="H22" s="378"/>
      <c r="I22" s="367" t="s">
        <v>79</v>
      </c>
      <c r="J22" s="366"/>
      <c r="K22" s="381">
        <v>184050000</v>
      </c>
    </row>
    <row r="23" spans="1:11" ht="36" x14ac:dyDescent="0.25">
      <c r="A23" s="596">
        <v>6</v>
      </c>
      <c r="B23" s="376" t="s">
        <v>61</v>
      </c>
      <c r="C23" s="376"/>
      <c r="D23" s="371" t="s">
        <v>41</v>
      </c>
      <c r="E23" s="394" t="s">
        <v>92</v>
      </c>
      <c r="F23" s="382">
        <f>SUM(F24:F28)</f>
        <v>332200000</v>
      </c>
      <c r="G23" s="376" t="s">
        <v>61</v>
      </c>
      <c r="H23" s="376"/>
      <c r="I23" s="371" t="s">
        <v>41</v>
      </c>
      <c r="J23" s="394" t="s">
        <v>92</v>
      </c>
      <c r="K23" s="382">
        <f>SUM(K24:K28)</f>
        <v>332200000</v>
      </c>
    </row>
    <row r="24" spans="1:11" ht="54" x14ac:dyDescent="0.25">
      <c r="A24" s="596"/>
      <c r="B24" s="378" t="s">
        <v>67</v>
      </c>
      <c r="C24" s="378"/>
      <c r="D24" s="367" t="s">
        <v>91</v>
      </c>
      <c r="E24" s="366"/>
      <c r="F24" s="383">
        <v>184850000</v>
      </c>
      <c r="G24" s="378" t="s">
        <v>67</v>
      </c>
      <c r="H24" s="378"/>
      <c r="I24" s="367" t="s">
        <v>91</v>
      </c>
      <c r="J24" s="366"/>
      <c r="K24" s="383">
        <v>184850000</v>
      </c>
    </row>
    <row r="25" spans="1:11" ht="54" x14ac:dyDescent="0.25">
      <c r="A25" s="596"/>
      <c r="B25" s="378" t="s">
        <v>68</v>
      </c>
      <c r="C25" s="378"/>
      <c r="D25" s="367" t="s">
        <v>90</v>
      </c>
      <c r="E25" s="366"/>
      <c r="F25" s="384">
        <v>20100000</v>
      </c>
      <c r="G25" s="378" t="s">
        <v>68</v>
      </c>
      <c r="H25" s="378"/>
      <c r="I25" s="367" t="s">
        <v>90</v>
      </c>
      <c r="J25" s="366"/>
      <c r="K25" s="384">
        <v>20100000</v>
      </c>
    </row>
    <row r="26" spans="1:11" ht="27" x14ac:dyDescent="0.25">
      <c r="A26" s="596"/>
      <c r="B26" s="378" t="s">
        <v>69</v>
      </c>
      <c r="C26" s="378"/>
      <c r="D26" s="367" t="s">
        <v>85</v>
      </c>
      <c r="E26" s="366"/>
      <c r="F26" s="384">
        <v>53200000</v>
      </c>
      <c r="G26" s="378" t="s">
        <v>69</v>
      </c>
      <c r="H26" s="378"/>
      <c r="I26" s="367" t="s">
        <v>85</v>
      </c>
      <c r="J26" s="366"/>
      <c r="K26" s="384">
        <v>53200000</v>
      </c>
    </row>
    <row r="27" spans="1:11" ht="36" x14ac:dyDescent="0.25">
      <c r="A27" s="596"/>
      <c r="B27" s="378" t="s">
        <v>70</v>
      </c>
      <c r="C27" s="378"/>
      <c r="D27" s="367" t="s">
        <v>41</v>
      </c>
      <c r="E27" s="366"/>
      <c r="F27" s="384">
        <v>20850000</v>
      </c>
      <c r="G27" s="378" t="s">
        <v>70</v>
      </c>
      <c r="H27" s="378"/>
      <c r="I27" s="367" t="s">
        <v>41</v>
      </c>
      <c r="J27" s="366"/>
      <c r="K27" s="384">
        <v>20850000</v>
      </c>
    </row>
    <row r="28" spans="1:11" ht="45" x14ac:dyDescent="0.25">
      <c r="A28" s="596"/>
      <c r="B28" s="378" t="s">
        <v>71</v>
      </c>
      <c r="C28" s="378"/>
      <c r="D28" s="367" t="s">
        <v>80</v>
      </c>
      <c r="E28" s="366"/>
      <c r="F28" s="384">
        <v>53200000</v>
      </c>
      <c r="G28" s="378" t="s">
        <v>71</v>
      </c>
      <c r="H28" s="378"/>
      <c r="I28" s="367" t="s">
        <v>80</v>
      </c>
      <c r="J28" s="366"/>
      <c r="K28" s="384">
        <v>53200000</v>
      </c>
    </row>
    <row r="29" spans="1:11" ht="54" x14ac:dyDescent="0.25">
      <c r="A29" s="596">
        <v>7</v>
      </c>
      <c r="B29" s="376" t="s">
        <v>62</v>
      </c>
      <c r="C29" s="376"/>
      <c r="D29" s="371" t="s">
        <v>77</v>
      </c>
      <c r="E29" s="394" t="s">
        <v>93</v>
      </c>
      <c r="F29" s="385">
        <f>SUM(F30:F33)</f>
        <v>223740000</v>
      </c>
      <c r="G29" s="376" t="s">
        <v>62</v>
      </c>
      <c r="H29" s="376"/>
      <c r="I29" s="371" t="s">
        <v>77</v>
      </c>
      <c r="J29" s="394" t="s">
        <v>93</v>
      </c>
      <c r="K29" s="385">
        <f>SUM(K30:K33)</f>
        <v>223740000</v>
      </c>
    </row>
    <row r="30" spans="1:11" ht="18" x14ac:dyDescent="0.25">
      <c r="A30" s="596"/>
      <c r="B30" s="386" t="s">
        <v>72</v>
      </c>
      <c r="C30" s="386"/>
      <c r="D30" s="367" t="s">
        <v>87</v>
      </c>
      <c r="E30" s="387"/>
      <c r="F30" s="388">
        <v>65650000</v>
      </c>
      <c r="G30" s="386" t="s">
        <v>72</v>
      </c>
      <c r="H30" s="386"/>
      <c r="I30" s="367" t="s">
        <v>87</v>
      </c>
      <c r="J30" s="387"/>
      <c r="K30" s="388">
        <v>65650000</v>
      </c>
    </row>
    <row r="31" spans="1:11" ht="36" x14ac:dyDescent="0.25">
      <c r="A31" s="596"/>
      <c r="B31" s="386" t="s">
        <v>73</v>
      </c>
      <c r="C31" s="386"/>
      <c r="D31" s="367" t="s">
        <v>89</v>
      </c>
      <c r="E31" s="387"/>
      <c r="F31" s="389">
        <v>20850000</v>
      </c>
      <c r="G31" s="386" t="s">
        <v>73</v>
      </c>
      <c r="H31" s="386"/>
      <c r="I31" s="367" t="s">
        <v>89</v>
      </c>
      <c r="J31" s="387"/>
      <c r="K31" s="389">
        <v>20850000</v>
      </c>
    </row>
    <row r="32" spans="1:11" ht="18" x14ac:dyDescent="0.25">
      <c r="A32" s="596"/>
      <c r="B32" s="386" t="s">
        <v>74</v>
      </c>
      <c r="C32" s="386"/>
      <c r="D32" s="367" t="s">
        <v>81</v>
      </c>
      <c r="E32" s="387"/>
      <c r="F32" s="389">
        <v>115640000</v>
      </c>
      <c r="G32" s="386" t="s">
        <v>74</v>
      </c>
      <c r="H32" s="386"/>
      <c r="I32" s="367" t="s">
        <v>81</v>
      </c>
      <c r="J32" s="387"/>
      <c r="K32" s="389">
        <v>115640000</v>
      </c>
    </row>
    <row r="33" spans="1:11" ht="18.75" thickBot="1" x14ac:dyDescent="0.3">
      <c r="A33" s="597"/>
      <c r="B33" s="390" t="s">
        <v>75</v>
      </c>
      <c r="C33" s="390"/>
      <c r="D33" s="391" t="s">
        <v>82</v>
      </c>
      <c r="E33" s="392"/>
      <c r="F33" s="393">
        <v>21600000</v>
      </c>
      <c r="G33" s="390" t="s">
        <v>75</v>
      </c>
      <c r="H33" s="390"/>
      <c r="I33" s="391" t="s">
        <v>82</v>
      </c>
      <c r="J33" s="392"/>
      <c r="K33" s="393">
        <v>21600000</v>
      </c>
    </row>
    <row r="36" spans="1:11" x14ac:dyDescent="0.25">
      <c r="F36" s="288">
        <f>SUM(F6+F8+F13+F15+F18+F23+F29)</f>
        <v>2325575563</v>
      </c>
    </row>
  </sheetData>
  <mergeCells count="10">
    <mergeCell ref="G3:K3"/>
    <mergeCell ref="A29:A33"/>
    <mergeCell ref="B3:F3"/>
    <mergeCell ref="A18:A22"/>
    <mergeCell ref="A23:A28"/>
    <mergeCell ref="A13:A14"/>
    <mergeCell ref="A15:A17"/>
    <mergeCell ref="A6:A7"/>
    <mergeCell ref="A8:A12"/>
    <mergeCell ref="A3:A4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110" zoomScaleNormal="110" workbookViewId="0">
      <selection activeCell="C7" sqref="C7"/>
    </sheetView>
  </sheetViews>
  <sheetFormatPr defaultRowHeight="15" x14ac:dyDescent="0.25"/>
  <cols>
    <col min="1" max="1" width="4.5703125" bestFit="1" customWidth="1"/>
    <col min="2" max="2" width="20.140625" bestFit="1" customWidth="1"/>
    <col min="3" max="3" width="21.140625" bestFit="1" customWidth="1"/>
    <col min="4" max="4" width="16.28515625" bestFit="1" customWidth="1"/>
    <col min="5" max="6" width="22.42578125" bestFit="1" customWidth="1"/>
    <col min="7" max="7" width="16.5703125" bestFit="1" customWidth="1"/>
    <col min="8" max="8" width="8.5703125" bestFit="1" customWidth="1"/>
    <col min="9" max="10" width="14.140625" bestFit="1" customWidth="1"/>
    <col min="11" max="11" width="6.42578125" bestFit="1" customWidth="1"/>
  </cols>
  <sheetData>
    <row r="1" spans="1:11" s="278" customFormat="1" ht="18" x14ac:dyDescent="0.25">
      <c r="A1" s="612" t="s">
        <v>132</v>
      </c>
      <c r="B1" s="615" t="s">
        <v>133</v>
      </c>
      <c r="C1" s="357" t="s">
        <v>134</v>
      </c>
      <c r="D1" s="357" t="s">
        <v>136</v>
      </c>
      <c r="E1" s="615" t="s">
        <v>246</v>
      </c>
      <c r="F1" s="615" t="s">
        <v>247</v>
      </c>
      <c r="G1" s="615"/>
      <c r="H1" s="615"/>
      <c r="I1" s="357" t="s">
        <v>140</v>
      </c>
      <c r="J1" s="615" t="s">
        <v>142</v>
      </c>
      <c r="K1" s="618"/>
    </row>
    <row r="2" spans="1:11" s="278" customFormat="1" ht="45" x14ac:dyDescent="0.25">
      <c r="A2" s="613"/>
      <c r="B2" s="616"/>
      <c r="C2" s="616" t="s">
        <v>135</v>
      </c>
      <c r="D2" s="616" t="s">
        <v>243</v>
      </c>
      <c r="E2" s="616"/>
      <c r="F2" s="358" t="s">
        <v>143</v>
      </c>
      <c r="G2" s="358" t="s">
        <v>144</v>
      </c>
      <c r="H2" s="616" t="s">
        <v>146</v>
      </c>
      <c r="I2" s="616" t="s">
        <v>249</v>
      </c>
      <c r="J2" s="358" t="s">
        <v>147</v>
      </c>
      <c r="K2" s="359" t="s">
        <v>149</v>
      </c>
    </row>
    <row r="3" spans="1:11" s="278" customFormat="1" ht="15.75" thickBot="1" x14ac:dyDescent="0.3">
      <c r="A3" s="614"/>
      <c r="B3" s="617"/>
      <c r="C3" s="617"/>
      <c r="D3" s="617"/>
      <c r="E3" s="617"/>
      <c r="F3" s="360">
        <v>2017</v>
      </c>
      <c r="G3" s="360" t="s">
        <v>248</v>
      </c>
      <c r="H3" s="617"/>
      <c r="I3" s="617"/>
      <c r="J3" s="360" t="s">
        <v>241</v>
      </c>
      <c r="K3" s="361" t="s">
        <v>150</v>
      </c>
    </row>
    <row r="4" spans="1:11" ht="15.75" thickBot="1" x14ac:dyDescent="0.3">
      <c r="A4" s="331">
        <v>1</v>
      </c>
      <c r="B4" s="332">
        <v>2</v>
      </c>
      <c r="C4" s="332">
        <v>3</v>
      </c>
      <c r="D4" s="332">
        <v>4</v>
      </c>
      <c r="E4" s="332">
        <v>5</v>
      </c>
      <c r="F4" s="332">
        <v>6</v>
      </c>
      <c r="G4" s="332">
        <v>7</v>
      </c>
      <c r="H4" s="332" t="s">
        <v>151</v>
      </c>
      <c r="I4" s="332">
        <v>9</v>
      </c>
      <c r="J4" s="332" t="s">
        <v>152</v>
      </c>
      <c r="K4" s="333" t="s">
        <v>153</v>
      </c>
    </row>
    <row r="5" spans="1:11" x14ac:dyDescent="0.25">
      <c r="A5" s="334"/>
      <c r="B5" s="335" t="s">
        <v>206</v>
      </c>
      <c r="C5" s="336"/>
      <c r="D5" s="336"/>
      <c r="E5" s="336"/>
      <c r="F5" s="336"/>
      <c r="G5" s="336"/>
      <c r="H5" s="336"/>
      <c r="I5" s="336"/>
      <c r="J5" s="336"/>
      <c r="K5" s="337"/>
    </row>
    <row r="6" spans="1:11" ht="27" x14ac:dyDescent="0.25">
      <c r="A6" s="338">
        <v>31</v>
      </c>
      <c r="B6" s="339" t="s">
        <v>60</v>
      </c>
      <c r="C6" s="340"/>
      <c r="D6" s="341" t="s">
        <v>127</v>
      </c>
      <c r="E6" s="341" t="s">
        <v>127</v>
      </c>
      <c r="F6" s="341" t="s">
        <v>127</v>
      </c>
      <c r="G6" s="341" t="s">
        <v>127</v>
      </c>
      <c r="H6" s="342">
        <v>1</v>
      </c>
      <c r="I6" s="341" t="s">
        <v>127</v>
      </c>
      <c r="J6" s="341" t="s">
        <v>127</v>
      </c>
      <c r="K6" s="343">
        <v>1</v>
      </c>
    </row>
    <row r="7" spans="1:11" ht="36" x14ac:dyDescent="0.25">
      <c r="A7" s="344">
        <v>31.01</v>
      </c>
      <c r="B7" s="345" t="s">
        <v>63</v>
      </c>
      <c r="C7" s="329" t="s">
        <v>98</v>
      </c>
      <c r="D7" s="346" t="s">
        <v>245</v>
      </c>
      <c r="E7" s="346" t="s">
        <v>242</v>
      </c>
      <c r="F7" s="346" t="s">
        <v>207</v>
      </c>
      <c r="G7" s="346" t="s">
        <v>207</v>
      </c>
      <c r="H7" s="349">
        <v>1</v>
      </c>
      <c r="I7" s="346" t="s">
        <v>127</v>
      </c>
      <c r="J7" s="346" t="s">
        <v>127</v>
      </c>
      <c r="K7" s="347">
        <v>1</v>
      </c>
    </row>
    <row r="8" spans="1:11" ht="27" x14ac:dyDescent="0.25">
      <c r="A8" s="344">
        <v>31.02</v>
      </c>
      <c r="B8" s="345" t="s">
        <v>64</v>
      </c>
      <c r="C8" s="329" t="s">
        <v>99</v>
      </c>
      <c r="D8" s="346" t="s">
        <v>208</v>
      </c>
      <c r="E8" s="346" t="s">
        <v>209</v>
      </c>
      <c r="F8" s="346" t="s">
        <v>209</v>
      </c>
      <c r="G8" s="346" t="s">
        <v>209</v>
      </c>
      <c r="H8" s="349">
        <v>1</v>
      </c>
      <c r="I8" s="346" t="s">
        <v>127</v>
      </c>
      <c r="J8" s="346" t="s">
        <v>127</v>
      </c>
      <c r="K8" s="347">
        <v>1</v>
      </c>
    </row>
    <row r="9" spans="1:11" ht="15" customHeight="1" x14ac:dyDescent="0.25">
      <c r="A9" s="604">
        <v>31.03</v>
      </c>
      <c r="B9" s="608" t="s">
        <v>65</v>
      </c>
      <c r="C9" s="611" t="s">
        <v>100</v>
      </c>
      <c r="D9" s="602" t="s">
        <v>210</v>
      </c>
      <c r="E9" s="346" t="s">
        <v>211</v>
      </c>
      <c r="F9" s="346" t="s">
        <v>211</v>
      </c>
      <c r="G9" s="346" t="s">
        <v>211</v>
      </c>
      <c r="H9" s="602" t="s">
        <v>213</v>
      </c>
      <c r="I9" s="602" t="s">
        <v>127</v>
      </c>
      <c r="J9" s="602" t="s">
        <v>127</v>
      </c>
      <c r="K9" s="603">
        <v>1</v>
      </c>
    </row>
    <row r="10" spans="1:11" x14ac:dyDescent="0.25">
      <c r="A10" s="604"/>
      <c r="B10" s="608"/>
      <c r="C10" s="611"/>
      <c r="D10" s="602"/>
      <c r="E10" s="346" t="s">
        <v>212</v>
      </c>
      <c r="F10" s="346" t="s">
        <v>212</v>
      </c>
      <c r="G10" s="346" t="s">
        <v>212</v>
      </c>
      <c r="H10" s="602"/>
      <c r="I10" s="602"/>
      <c r="J10" s="602"/>
      <c r="K10" s="603"/>
    </row>
    <row r="11" spans="1:11" ht="15" customHeight="1" x14ac:dyDescent="0.25">
      <c r="A11" s="604">
        <v>31.04</v>
      </c>
      <c r="B11" s="608" t="s">
        <v>66</v>
      </c>
      <c r="C11" s="610" t="s">
        <v>101</v>
      </c>
      <c r="D11" s="346" t="s">
        <v>214</v>
      </c>
      <c r="E11" s="346" t="s">
        <v>214</v>
      </c>
      <c r="F11" s="346" t="s">
        <v>214</v>
      </c>
      <c r="G11" s="346" t="s">
        <v>214</v>
      </c>
      <c r="H11" s="602" t="s">
        <v>213</v>
      </c>
      <c r="I11" s="602" t="s">
        <v>127</v>
      </c>
      <c r="J11" s="602" t="s">
        <v>127</v>
      </c>
      <c r="K11" s="603">
        <v>1</v>
      </c>
    </row>
    <row r="12" spans="1:11" x14ac:dyDescent="0.25">
      <c r="A12" s="604"/>
      <c r="B12" s="608"/>
      <c r="C12" s="610"/>
      <c r="D12" s="346" t="s">
        <v>215</v>
      </c>
      <c r="E12" s="346" t="s">
        <v>216</v>
      </c>
      <c r="F12" s="346" t="s">
        <v>216</v>
      </c>
      <c r="G12" s="346" t="s">
        <v>216</v>
      </c>
      <c r="H12" s="602"/>
      <c r="I12" s="602"/>
      <c r="J12" s="602"/>
      <c r="K12" s="603"/>
    </row>
    <row r="13" spans="1:11" ht="27" x14ac:dyDescent="0.25">
      <c r="A13" s="338">
        <v>32</v>
      </c>
      <c r="B13" s="339" t="s">
        <v>61</v>
      </c>
      <c r="C13" s="340"/>
      <c r="D13" s="341" t="s">
        <v>244</v>
      </c>
      <c r="E13" s="341" t="s">
        <v>159</v>
      </c>
      <c r="F13" s="341" t="s">
        <v>159</v>
      </c>
      <c r="G13" s="341" t="s">
        <v>159</v>
      </c>
      <c r="H13" s="342">
        <v>1</v>
      </c>
      <c r="I13" s="341" t="s">
        <v>159</v>
      </c>
      <c r="J13" s="341" t="s">
        <v>159</v>
      </c>
      <c r="K13" s="343">
        <v>1</v>
      </c>
    </row>
    <row r="14" spans="1:11" ht="15" customHeight="1" x14ac:dyDescent="0.25">
      <c r="A14" s="604">
        <v>32.01</v>
      </c>
      <c r="B14" s="608" t="s">
        <v>67</v>
      </c>
      <c r="C14" s="609" t="s">
        <v>91</v>
      </c>
      <c r="D14" s="348" t="s">
        <v>217</v>
      </c>
      <c r="E14" s="346" t="s">
        <v>220</v>
      </c>
      <c r="F14" s="346" t="s">
        <v>220</v>
      </c>
      <c r="G14" s="602" t="s">
        <v>223</v>
      </c>
      <c r="H14" s="607">
        <v>1</v>
      </c>
      <c r="I14" s="602" t="s">
        <v>159</v>
      </c>
      <c r="J14" s="602" t="s">
        <v>159</v>
      </c>
      <c r="K14" s="603">
        <v>1</v>
      </c>
    </row>
    <row r="15" spans="1:11" x14ac:dyDescent="0.25">
      <c r="A15" s="604"/>
      <c r="B15" s="608"/>
      <c r="C15" s="609"/>
      <c r="D15" s="348" t="s">
        <v>218</v>
      </c>
      <c r="E15" s="346" t="s">
        <v>221</v>
      </c>
      <c r="F15" s="346" t="s">
        <v>221</v>
      </c>
      <c r="G15" s="602"/>
      <c r="H15" s="607"/>
      <c r="I15" s="602"/>
      <c r="J15" s="602"/>
      <c r="K15" s="603"/>
    </row>
    <row r="16" spans="1:11" x14ac:dyDescent="0.25">
      <c r="A16" s="604"/>
      <c r="B16" s="608"/>
      <c r="C16" s="609"/>
      <c r="D16" s="348" t="s">
        <v>219</v>
      </c>
      <c r="E16" s="346" t="s">
        <v>222</v>
      </c>
      <c r="F16" s="346" t="s">
        <v>222</v>
      </c>
      <c r="G16" s="602"/>
      <c r="H16" s="607"/>
      <c r="I16" s="602"/>
      <c r="J16" s="602"/>
      <c r="K16" s="603"/>
    </row>
    <row r="17" spans="1:11" ht="54" x14ac:dyDescent="0.25">
      <c r="A17" s="344">
        <v>32.020000000000003</v>
      </c>
      <c r="B17" s="345" t="s">
        <v>68</v>
      </c>
      <c r="C17" s="350" t="s">
        <v>90</v>
      </c>
      <c r="D17" s="346" t="s">
        <v>224</v>
      </c>
      <c r="E17" s="346" t="s">
        <v>225</v>
      </c>
      <c r="F17" s="346" t="s">
        <v>225</v>
      </c>
      <c r="G17" s="346">
        <v>100</v>
      </c>
      <c r="H17" s="349">
        <v>1</v>
      </c>
      <c r="I17" s="346" t="s">
        <v>159</v>
      </c>
      <c r="J17" s="346" t="s">
        <v>159</v>
      </c>
      <c r="K17" s="347">
        <v>1</v>
      </c>
    </row>
    <row r="18" spans="1:11" ht="27" x14ac:dyDescent="0.25">
      <c r="A18" s="344">
        <v>32.03</v>
      </c>
      <c r="B18" s="345" t="s">
        <v>69</v>
      </c>
      <c r="C18" s="350" t="s">
        <v>85</v>
      </c>
      <c r="D18" s="346" t="s">
        <v>226</v>
      </c>
      <c r="E18" s="346" t="s">
        <v>227</v>
      </c>
      <c r="F18" s="346" t="s">
        <v>227</v>
      </c>
      <c r="G18" s="346">
        <v>100</v>
      </c>
      <c r="H18" s="349">
        <v>1</v>
      </c>
      <c r="I18" s="346" t="s">
        <v>159</v>
      </c>
      <c r="J18" s="346" t="s">
        <v>159</v>
      </c>
      <c r="K18" s="347">
        <v>1</v>
      </c>
    </row>
    <row r="19" spans="1:11" ht="36" x14ac:dyDescent="0.25">
      <c r="A19" s="344">
        <v>32.04</v>
      </c>
      <c r="B19" s="345" t="s">
        <v>70</v>
      </c>
      <c r="C19" s="350" t="s">
        <v>41</v>
      </c>
      <c r="D19" s="346" t="s">
        <v>228</v>
      </c>
      <c r="E19" s="346" t="s">
        <v>229</v>
      </c>
      <c r="F19" s="346" t="s">
        <v>229</v>
      </c>
      <c r="G19" s="346">
        <v>100</v>
      </c>
      <c r="H19" s="349">
        <v>1</v>
      </c>
      <c r="I19" s="346" t="s">
        <v>159</v>
      </c>
      <c r="J19" s="346" t="s">
        <v>159</v>
      </c>
      <c r="K19" s="347">
        <v>1</v>
      </c>
    </row>
    <row r="20" spans="1:11" ht="45" x14ac:dyDescent="0.25">
      <c r="A20" s="344">
        <v>32.049999999999997</v>
      </c>
      <c r="B20" s="345" t="s">
        <v>71</v>
      </c>
      <c r="C20" s="350" t="s">
        <v>80</v>
      </c>
      <c r="D20" s="346" t="s">
        <v>230</v>
      </c>
      <c r="E20" s="346" t="s">
        <v>226</v>
      </c>
      <c r="F20" s="346" t="s">
        <v>226</v>
      </c>
      <c r="G20" s="346">
        <v>100</v>
      </c>
      <c r="H20" s="349">
        <v>1</v>
      </c>
      <c r="I20" s="346" t="s">
        <v>159</v>
      </c>
      <c r="J20" s="346" t="s">
        <v>159</v>
      </c>
      <c r="K20" s="347">
        <v>1</v>
      </c>
    </row>
    <row r="21" spans="1:11" ht="27" x14ac:dyDescent="0.25">
      <c r="A21" s="338">
        <v>33</v>
      </c>
      <c r="B21" s="339" t="s">
        <v>62</v>
      </c>
      <c r="C21" s="340"/>
      <c r="D21" s="341" t="s">
        <v>93</v>
      </c>
      <c r="E21" s="341" t="s">
        <v>93</v>
      </c>
      <c r="F21" s="341" t="s">
        <v>93</v>
      </c>
      <c r="G21" s="341" t="s">
        <v>93</v>
      </c>
      <c r="H21" s="342">
        <v>1</v>
      </c>
      <c r="I21" s="341" t="s">
        <v>93</v>
      </c>
      <c r="J21" s="341" t="s">
        <v>93</v>
      </c>
      <c r="K21" s="343">
        <v>1</v>
      </c>
    </row>
    <row r="22" spans="1:11" ht="15" customHeight="1" x14ac:dyDescent="0.25">
      <c r="A22" s="604">
        <v>33.01</v>
      </c>
      <c r="B22" s="605" t="s">
        <v>72</v>
      </c>
      <c r="C22" s="606" t="s">
        <v>87</v>
      </c>
      <c r="D22" s="346" t="s">
        <v>231</v>
      </c>
      <c r="E22" s="346" t="s">
        <v>234</v>
      </c>
      <c r="F22" s="346" t="s">
        <v>234</v>
      </c>
      <c r="G22" s="602" t="s">
        <v>237</v>
      </c>
      <c r="H22" s="607">
        <v>1</v>
      </c>
      <c r="I22" s="602" t="s">
        <v>130</v>
      </c>
      <c r="J22" s="602" t="s">
        <v>130</v>
      </c>
      <c r="K22" s="603">
        <v>1</v>
      </c>
    </row>
    <row r="23" spans="1:11" x14ac:dyDescent="0.25">
      <c r="A23" s="604"/>
      <c r="B23" s="605"/>
      <c r="C23" s="606"/>
      <c r="D23" s="346" t="s">
        <v>232</v>
      </c>
      <c r="E23" s="346" t="s">
        <v>235</v>
      </c>
      <c r="F23" s="346" t="s">
        <v>235</v>
      </c>
      <c r="G23" s="602"/>
      <c r="H23" s="607"/>
      <c r="I23" s="602"/>
      <c r="J23" s="602"/>
      <c r="K23" s="603"/>
    </row>
    <row r="24" spans="1:11" x14ac:dyDescent="0.25">
      <c r="A24" s="604"/>
      <c r="B24" s="605"/>
      <c r="C24" s="606"/>
      <c r="D24" s="346" t="s">
        <v>233</v>
      </c>
      <c r="E24" s="346" t="s">
        <v>236</v>
      </c>
      <c r="F24" s="346" t="s">
        <v>236</v>
      </c>
      <c r="G24" s="602"/>
      <c r="H24" s="607"/>
      <c r="I24" s="602"/>
      <c r="J24" s="602"/>
      <c r="K24" s="603"/>
    </row>
    <row r="25" spans="1:11" ht="36" x14ac:dyDescent="0.25">
      <c r="A25" s="344">
        <v>33.020000000000003</v>
      </c>
      <c r="B25" s="351" t="s">
        <v>73</v>
      </c>
      <c r="C25" s="350" t="s">
        <v>89</v>
      </c>
      <c r="D25" s="346">
        <v>120</v>
      </c>
      <c r="E25" s="346" t="s">
        <v>238</v>
      </c>
      <c r="F25" s="346" t="s">
        <v>238</v>
      </c>
      <c r="G25" s="346" t="s">
        <v>239</v>
      </c>
      <c r="H25" s="349">
        <v>0.75</v>
      </c>
      <c r="I25" s="346" t="s">
        <v>130</v>
      </c>
      <c r="J25" s="346" t="s">
        <v>130</v>
      </c>
      <c r="K25" s="347">
        <v>1</v>
      </c>
    </row>
    <row r="26" spans="1:11" ht="18" x14ac:dyDescent="0.25">
      <c r="A26" s="344">
        <v>33.03</v>
      </c>
      <c r="B26" s="351" t="s">
        <v>74</v>
      </c>
      <c r="C26" s="350" t="s">
        <v>81</v>
      </c>
      <c r="D26" s="346" t="s">
        <v>240</v>
      </c>
      <c r="E26" s="346" t="s">
        <v>240</v>
      </c>
      <c r="F26" s="346" t="s">
        <v>240</v>
      </c>
      <c r="G26" s="346" t="s">
        <v>240</v>
      </c>
      <c r="H26" s="349">
        <v>1</v>
      </c>
      <c r="I26" s="346" t="s">
        <v>130</v>
      </c>
      <c r="J26" s="346" t="s">
        <v>130</v>
      </c>
      <c r="K26" s="347">
        <v>1</v>
      </c>
    </row>
    <row r="27" spans="1:11" ht="27.75" thickBot="1" x14ac:dyDescent="0.3">
      <c r="A27" s="352">
        <v>33.04</v>
      </c>
      <c r="B27" s="353" t="s">
        <v>75</v>
      </c>
      <c r="C27" s="330" t="s">
        <v>82</v>
      </c>
      <c r="D27" s="354" t="s">
        <v>230</v>
      </c>
      <c r="E27" s="354" t="s">
        <v>227</v>
      </c>
      <c r="F27" s="354" t="s">
        <v>227</v>
      </c>
      <c r="G27" s="354" t="s">
        <v>237</v>
      </c>
      <c r="H27" s="355">
        <v>1</v>
      </c>
      <c r="I27" s="354" t="s">
        <v>130</v>
      </c>
      <c r="J27" s="354" t="s">
        <v>130</v>
      </c>
      <c r="K27" s="356">
        <v>1</v>
      </c>
    </row>
  </sheetData>
  <mergeCells count="40">
    <mergeCell ref="A1:A3"/>
    <mergeCell ref="B1:B3"/>
    <mergeCell ref="E1:E3"/>
    <mergeCell ref="F1:H1"/>
    <mergeCell ref="J1:K1"/>
    <mergeCell ref="C2:C3"/>
    <mergeCell ref="D2:D3"/>
    <mergeCell ref="H2:H3"/>
    <mergeCell ref="I2:I3"/>
    <mergeCell ref="J9:J10"/>
    <mergeCell ref="K9:K10"/>
    <mergeCell ref="A11:A12"/>
    <mergeCell ref="B11:B12"/>
    <mergeCell ref="C11:C12"/>
    <mergeCell ref="H11:H12"/>
    <mergeCell ref="I11:I12"/>
    <mergeCell ref="J11:J12"/>
    <mergeCell ref="K11:K12"/>
    <mergeCell ref="A9:A10"/>
    <mergeCell ref="B9:B10"/>
    <mergeCell ref="C9:C10"/>
    <mergeCell ref="D9:D10"/>
    <mergeCell ref="H9:H10"/>
    <mergeCell ref="I9:I10"/>
    <mergeCell ref="J14:J16"/>
    <mergeCell ref="K14:K16"/>
    <mergeCell ref="A22:A24"/>
    <mergeCell ref="B22:B24"/>
    <mergeCell ref="C22:C24"/>
    <mergeCell ref="G22:G24"/>
    <mergeCell ref="H22:H24"/>
    <mergeCell ref="I22:I24"/>
    <mergeCell ref="J22:J24"/>
    <mergeCell ref="K22:K24"/>
    <mergeCell ref="A14:A16"/>
    <mergeCell ref="B14:B16"/>
    <mergeCell ref="C14:C16"/>
    <mergeCell ref="G14:G16"/>
    <mergeCell ref="H14:H16"/>
    <mergeCell ref="I14:I16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9 (2)</vt:lpstr>
      <vt:lpstr>1 (2)</vt:lpstr>
      <vt:lpstr>tujuan sasaran</vt:lpstr>
      <vt:lpstr>Sheet3</vt:lpstr>
      <vt:lpstr>Sheet1</vt:lpstr>
      <vt:lpstr>PROGRAM DAN KEGIATAN</vt:lpstr>
      <vt:lpstr>REVIU</vt:lpstr>
      <vt:lpstr>Sheet4 (2)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2017-10-23T23:09:01Z</cp:lastPrinted>
  <dcterms:created xsi:type="dcterms:W3CDTF">2017-10-23T07:18:42Z</dcterms:created>
  <dcterms:modified xsi:type="dcterms:W3CDTF">2018-12-12T05:00:55Z</dcterms:modified>
</cp:coreProperties>
</file>